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5" yWindow="63" windowWidth="19321" windowHeight="11758"/>
  </bookViews>
  <sheets>
    <sheet name="Лист1(2024-2026) (2)" sheetId="5" r:id="rId1"/>
  </sheets>
  <definedNames>
    <definedName name="_xlnm.Print_Titles" localSheetId="0">'Лист1(2024-2026) (2)'!$3:$4</definedName>
  </definedNames>
  <calcPr calcId="124519"/>
</workbook>
</file>

<file path=xl/calcChain.xml><?xml version="1.0" encoding="utf-8"?>
<calcChain xmlns="http://schemas.openxmlformats.org/spreadsheetml/2006/main">
  <c r="H101" i="5"/>
  <c r="F73"/>
  <c r="F72"/>
  <c r="F69"/>
  <c r="F68"/>
  <c r="F66"/>
  <c r="F64"/>
  <c r="F74"/>
  <c r="J148" l="1"/>
  <c r="I148"/>
  <c r="H148"/>
  <c r="G148" l="1"/>
  <c r="F148"/>
  <c r="E148"/>
</calcChain>
</file>

<file path=xl/sharedStrings.xml><?xml version="1.0" encoding="utf-8"?>
<sst xmlns="http://schemas.openxmlformats.org/spreadsheetml/2006/main" count="495" uniqueCount="237">
  <si>
    <t xml:space="preserve">Налог на доходы физических лиц </t>
  </si>
  <si>
    <t>182 1 01 02010 01 0000 110</t>
  </si>
  <si>
    <t>Управление Федеральной налоговой службы по Иркутской области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</si>
  <si>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</si>
  <si>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</si>
  <si>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</si>
  <si>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</si>
  <si>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</si>
  <si>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</si>
  <si>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</si>
  <si>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</si>
  <si>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</si>
  <si>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</si>
  <si>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</si>
  <si>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</si>
  <si>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</si>
  <si>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</si>
  <si>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</si>
  <si>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</si>
  <si>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</si>
  <si>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182 1 05 02010 02 0000 110</t>
  </si>
  <si>
    <t>Единый налог на вмененный доход для отдельных видов деятельности (за налоговые периоды, истекшие до             1 января 2011 года)</t>
  </si>
  <si>
    <t>182 1 05 02020 02 0000 110</t>
  </si>
  <si>
    <t>Единый сельскохозяйственный налог</t>
  </si>
  <si>
    <t>182 1 05 03010 01 0000 110</t>
  </si>
  <si>
    <t>Единый сельскохозяйственный налог (за налоговые периоды, истекшие до 1 января 2011 года)</t>
  </si>
  <si>
    <t>182 1 05 03020 01 0000 110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</si>
  <si>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</si>
  <si>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</si>
  <si>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182 1 05 04020 02 0000 110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</si>
  <si>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</si>
  <si>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</si>
  <si>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182 1 08 03010 01 0000 110</t>
  </si>
  <si>
    <t>Задолженность и перерасчеты по отмененным налогам, сборам и иным обязательным платежам</t>
  </si>
  <si>
    <t>Налог с продаж</t>
  </si>
  <si>
    <t>182 1 09 06010 02 0000 110</t>
  </si>
  <si>
    <t>Доходы от использования имущества, находящегося в государственной и муниципальной собственности</t>
  </si>
  <si>
    <t xml:space="preserve">Платежи при пользовании природными ресурсами </t>
  </si>
  <si>
    <t>Плата за выбросы загрязняющих веществ в атмосферный воздух стационарными объектами</t>
  </si>
  <si>
    <t>048 1 12 01010 01 0000 120</t>
  </si>
  <si>
    <t>Управление Росприроднадзора по Иркутской области</t>
  </si>
  <si>
    <t xml:space="preserve">Доходы от оказания платных услуг и компенсации затрат государства 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</si>
  <si>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</si>
  <si>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</si>
  <si>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</si>
  <si>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</si>
  <si>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Штрафы, санкции возмещение ущерба</t>
  </si>
  <si>
    <t>Управление Роспотребнадзора по Иркутской области</t>
  </si>
  <si>
    <t>Главное управление Министерства внутренних дел Российской Федерации по Иркутской области</t>
  </si>
  <si>
    <t>Главное управление МЧС России по Иркутской области</t>
  </si>
  <si>
    <t>Генеральная прокуратура Российской Федерации</t>
  </si>
  <si>
    <t>Служба ветеринарии Иркутской области</t>
  </si>
  <si>
    <t>Прочие неналоговые доходы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</si>
  <si>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</si>
  <si>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</si>
  <si>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</si>
  <si>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</si>
  <si>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</si>
  <si>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</si>
  <si>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</si>
  <si>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</si>
  <si>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</si>
  <si>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</si>
  <si>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</si>
  <si>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</si>
  <si>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</si>
  <si>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</si>
  <si>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</si>
  <si>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</si>
  <si>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</si>
  <si>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</si>
  <si>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</si>
  <si>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</si>
  <si>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Наименование кода поступлений в бюджет, группы, подгруппы, статья, подстатья, элемента, группы подвида, аналитической группы подвида доходов</t>
  </si>
  <si>
    <t>Классификация доходов бюджетов</t>
  </si>
  <si>
    <t>Наименование главного администратора доходов районного бюджета</t>
  </si>
  <si>
    <t xml:space="preserve">Прогноз доходов бюджета </t>
  </si>
  <si>
    <t>код</t>
  </si>
  <si>
    <t>наименование</t>
  </si>
  <si>
    <t>Итого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</si>
  <si>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</si>
  <si>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</si>
  <si>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</t>
  </si>
  <si>
    <t xml:space="preserve">Субсидии бюджетам муниципальных районов на реализацию мероприятий по обеспечению жильем молодых семей в целях софинансирования расходных обязательств на обеспечение жильем молодых семей </t>
  </si>
  <si>
    <t>Министерство лесного комплекса Иркутской области</t>
  </si>
  <si>
    <t>Плата за размещение отходов производства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</si>
  <si>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2016-2020 годы"</t>
  </si>
  <si>
    <t>Субвенции бюджетам муниципальных районов на проведение Всероссийской переписи населения на 2020 г.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</si>
  <si>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</si>
  <si>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Субсидий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на 2020-2021 годы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</si>
  <si>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</si>
  <si>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 2019 году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</si>
  <si>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</si>
  <si>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 Налого</t>
    </r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</si>
  <si>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 за или иными законными неисполнение родителями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</si>
  <si>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</si>
  <si>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</si>
  <si>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</si>
  <si>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</si>
  <si>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</si>
  <si>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</si>
  <si>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 за пояление в общественных местах в состоянии опьянения)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</si>
  <si>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</si>
  <si>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</si>
  <si>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</si>
  <si>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843 1 16 11050 01 0000 140</t>
  </si>
  <si>
    <t>Министерство социального развития, опеки и попечительства Иркутской области</t>
  </si>
  <si>
    <t>Агенство по обеспечению деятельности мировых судей Иркутской области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</si>
  <si>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</si>
  <si>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</si>
  <si>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</si>
  <si>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</si>
  <si>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 xml:space="preserve">Субсидий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</si>
  <si>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</si>
  <si>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</si>
  <si>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</si>
  <si>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Субсидии местным бюджетам на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</si>
  <si>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</si>
  <si>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</si>
  <si>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</si>
  <si>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048 1 12 01030 01 0000 120</t>
  </si>
  <si>
    <t>048 1 12 01040 01 0000 120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</si>
  <si>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</si>
  <si>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012 1 16 07090 05 0000 140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</si>
  <si>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</si>
  <si>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141 1 16 10123 01 0000 140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</si>
  <si>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</si>
  <si>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033 2 02 27576 05 0000 150</t>
  </si>
  <si>
    <t>Субсидии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</si>
  <si>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Субсидии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</si>
  <si>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Субсидии местным бюджетам на обеспечение бесплатным питьевым молоком обучающихся 1 – 4 классов муниципальных общеобразовательных организаций в Иркутской области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</si>
  <si>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</si>
  <si>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</si>
  <si>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</si>
  <si>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</si>
  <si>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</si>
  <si>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на комплектование книжных фондов муниципальных общедоступных библиотек</t>
  </si>
  <si>
    <t>Субсидии местным бюджетам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</si>
  <si>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Субсидии местным бюджетам на реализацию мероприятий перечня проектов народных инициатив</t>
  </si>
  <si>
    <t>012 2 07 05030 05 000 150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</si>
  <si>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</si>
  <si>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Субсидии местным бюджетам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</si>
  <si>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</si>
  <si>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местным бюджетам на софинансирование мероприятий по сбору, транспортированию и утилизации (захоронению) твердых коммунальных отходов с несанкционированных мест размещения отходов</t>
  </si>
  <si>
    <t>Субсидии местным бюджетам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</si>
  <si>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</si>
  <si>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</si>
  <si>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012 1 13 02995 05 0000 130</t>
  </si>
  <si>
    <t>012 1 14 02053 05 0000 410</t>
  </si>
  <si>
    <t>012 1 14 06013 05 0000 430</t>
  </si>
  <si>
    <t>012 1 17 01050 05 0000 180</t>
  </si>
  <si>
    <t>033 1 17 01050 05 0000 180</t>
  </si>
  <si>
    <t>012 1 17 05050 05 0000 180</t>
  </si>
  <si>
    <t>033 2 02 15001 05 0000 150</t>
  </si>
  <si>
    <t>033 2 02 15002 05 0000 150</t>
  </si>
  <si>
    <t>033 2 02 25097 05 0000 150</t>
  </si>
  <si>
    <t>033 2 02 20077 05 0000 150</t>
  </si>
  <si>
    <t>033 2 02 25255 05 0000 150</t>
  </si>
  <si>
    <t>033 2 02 25304 05 0000 150</t>
  </si>
  <si>
    <t>033 2 02 25232 05 0000 150</t>
  </si>
  <si>
    <t>033 2 02 25467 05 0000 150</t>
  </si>
  <si>
    <t xml:space="preserve">033 2 02 25497 05 0000 150 </t>
  </si>
  <si>
    <t>033 2 02 29999 05 0000 150</t>
  </si>
  <si>
    <t>033 2 02 30022 05 0000 150</t>
  </si>
  <si>
    <t>033 2 02 30024 05 0000 150</t>
  </si>
  <si>
    <t>033 2 02 35120 05 0000 150</t>
  </si>
  <si>
    <t>033 202 35469 05 0000 150</t>
  </si>
  <si>
    <t>033 2 02 39999 05 0000 150</t>
  </si>
  <si>
    <t>033 2 02 40014 05 0000 150</t>
  </si>
  <si>
    <t>033 2 02 45303 05 0000 151</t>
  </si>
  <si>
    <t>033 2 02 49999 05 0000 150</t>
  </si>
  <si>
    <t>033 2 19 60010 05 0000 150</t>
  </si>
  <si>
    <t>Администрация муниципального образования «Нукутский район»</t>
  </si>
  <si>
    <t>Финансовое управление Администрации МО "Нукутский район"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</si>
  <si>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</si>
  <si>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033 2 02 25519 05 0000 150</t>
  </si>
  <si>
    <t>Субсидии местным бюджетам на государственную поддержку отрасли культуры (строительство культурно-досуговых учреждений в сельской местности)</t>
  </si>
  <si>
    <t>Субсидии на оснощение инженерно-техническими средствами зданий и территорий муниципальных образовательных организаций в целях обеспечения антитеррористической безопасности в Иркутской области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</si>
  <si>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</si>
  <si>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Субсидии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</si>
  <si>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012 1 11 05013 05 0000 120</t>
  </si>
  <si>
    <t>012 1 11 09045 05 0000 120</t>
  </si>
  <si>
    <t>012 1 13 01995 05 0000 130</t>
  </si>
  <si>
    <t>Администрация муниципального образования «Нукутский район"</t>
  </si>
  <si>
    <t>177 1 16 10123 01 0000 140</t>
  </si>
  <si>
    <t>188 1 16 10123 01 0000 140</t>
  </si>
  <si>
    <t>415 1 16 10123 01 0000 140</t>
  </si>
  <si>
    <t>840 1 16 10123 01 0000 140</t>
  </si>
  <si>
    <t>843 1 16 10123 01 0000 140</t>
  </si>
  <si>
    <t>806 1 16 01053 01 0000 140</t>
  </si>
  <si>
    <t>806 1 16 01063 01 0000 140</t>
  </si>
  <si>
    <t>837 1 16 01063 01 0000 140</t>
  </si>
  <si>
    <t>837 1 16 01073 01 0000 140</t>
  </si>
  <si>
    <t>837 1 16 01083 01 0000 140</t>
  </si>
  <si>
    <t>837 1 16 01143 01 0000 140</t>
  </si>
  <si>
    <t>837 1 16 01153 01 0000 140</t>
  </si>
  <si>
    <t>837 1 16 01173 01 0000 140</t>
  </si>
  <si>
    <t>837 1 16 01193 01 0000 140</t>
  </si>
  <si>
    <t>837 1 16 01203 01 0000 140</t>
  </si>
  <si>
    <t>806 1 16 01203 01 0000 140</t>
  </si>
  <si>
    <t xml:space="preserve">033 2 02 25495 05 0000 150 </t>
  </si>
  <si>
    <t>182 1 01 02040 01 0000 110</t>
  </si>
  <si>
    <t xml:space="preserve">Реестр источников доходов бюджета муниципального образования "Нукутского района" на 2024 и на плановый период 2025 и 2026 годов </t>
  </si>
  <si>
    <t>Кассовые поступления в текущем финансовом году (по состоянию на 1 ноября 2023 года)</t>
  </si>
  <si>
    <t>Оценка исполнения на 2023 год (текущий финансовый год)</t>
  </si>
  <si>
    <t>На 2024 год (очередной финансовый год)</t>
  </si>
  <si>
    <t>На 2025 год (первый год планового периода)</t>
  </si>
  <si>
    <t>На 2026 год (второй плановый период)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</si>
  <si>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</si>
  <si>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182 1 01 02080 01 0000 110</t>
  </si>
  <si>
    <t>806 1 16 01073 01 0000 140</t>
  </si>
  <si>
    <t>815 1 16 11050 01 0000 140</t>
  </si>
  <si>
    <t>Министерство природных ресурсов и экологии Иркутской области</t>
  </si>
  <si>
    <t>837 1 16 01053 01 0000 140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</si>
  <si>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</si>
  <si>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837 1 16 01133 01 0000 140</t>
  </si>
  <si>
    <t>033 2 02 25750 05 0000 150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</si>
  <si>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</si>
  <si>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План доходов бюджета на 2023 год</t>
  </si>
  <si>
    <t>182 1 03 02231 01 0000 110</t>
  </si>
  <si>
    <t>182 1 03 02241 01 0000 110</t>
  </si>
  <si>
    <t>182 1 03 02251 01 0000 110</t>
  </si>
  <si>
    <t>182 1 03 02261 01 0000 110</t>
  </si>
  <si>
    <t>182 1 16 18000 02 0000 140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</si>
  <si>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</si>
  <si>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806 1 16 01193 01 0000 140</t>
  </si>
  <si>
    <t>815 1 16 10123 01 0000 140</t>
  </si>
  <si>
    <t>Инициативные платежи, зачисляемые в бюджеты муниципальных районов</t>
  </si>
  <si>
    <t>012 1 17 15030 05 0000 150</t>
  </si>
  <si>
    <t>Субсидии местным бюджетам на финансовую поддержку реализации инициативных проектов</t>
  </si>
  <si>
    <t>Субсидии местным бюджетам на развитие домов культуры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</si>
  <si>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</si>
  <si>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реализацию мероприятий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</si>
  <si>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033 2 02 45179 05 0000 151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</si>
  <si>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      </t>
  </si>
  <si>
    <t>033 2 19 35120 05 0000 150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</si>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</sst>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164" fontId="4" fillId="0" borderId="0" xfId="0" applyNumberFormat="1" applyFont="1" applyBorder="1"/>
    <xf numFmtId="164" fontId="7" fillId="0" borderId="0" xfId="0" applyNumberFormat="1" applyFont="1" applyBorder="1"/>
    <xf numFmtId="0" fontId="0" fillId="0" borderId="0" xfId="0" applyBorder="1"/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5"/>
  <sheetViews>
    <sheetView tabSelected="1" zoomScale="90" zoomScaleNormal="90" workbookViewId="0">
      <selection activeCell="M12" sqref="M12"/>
    </sheetView>
  </sheetViews>
  <sheetFormatPr defaultRowHeight="15.05"/>
  <cols>
    <col min="1" max="1" width="30.5546875" customWidth="1"/>
    <col min="2" max="2" width="14.88671875" customWidth="1"/>
    <col min="3" max="3" width="31.6640625" customWidth="1"/>
    <col min="4" max="4" width="9.33203125" customWidth="1"/>
    <col min="5" max="5" width="8.6640625" customWidth="1"/>
    <col min="6" max="6" width="8.21875" customWidth="1"/>
    <col min="7" max="7" width="8.33203125" customWidth="1"/>
    <col min="8" max="8" width="7.88671875" customWidth="1"/>
    <col min="9" max="10" width="7.6640625" customWidth="1"/>
  </cols>
  <sheetData>
    <row r="1" spans="1:10" ht="30.7" customHeight="1">
      <c r="A1" s="26" t="s">
        <v>202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ht="50.25" customHeight="1">
      <c r="A3" s="27" t="s">
        <v>73</v>
      </c>
      <c r="B3" s="27" t="s">
        <v>74</v>
      </c>
      <c r="C3" s="27"/>
      <c r="D3" s="27" t="s">
        <v>75</v>
      </c>
      <c r="E3" s="27" t="s">
        <v>218</v>
      </c>
      <c r="F3" s="27" t="s">
        <v>203</v>
      </c>
      <c r="G3" s="27" t="s">
        <v>204</v>
      </c>
      <c r="H3" s="27" t="s">
        <v>76</v>
      </c>
      <c r="I3" s="27"/>
      <c r="J3" s="27"/>
    </row>
    <row r="4" spans="1:10" ht="85.5" customHeight="1">
      <c r="A4" s="27"/>
      <c r="B4" s="19" t="s">
        <v>77</v>
      </c>
      <c r="C4" s="19" t="s">
        <v>78</v>
      </c>
      <c r="D4" s="27"/>
      <c r="E4" s="27"/>
      <c r="F4" s="27"/>
      <c r="G4" s="27"/>
      <c r="H4" s="24" t="s">
        <v>205</v>
      </c>
      <c r="I4" s="24" t="s">
        <v>206</v>
      </c>
      <c r="J4" s="24" t="s">
        <v>207</v>
      </c>
    </row>
    <row r="5" spans="1:10">
      <c r="A5" s="2" t="s">
        <v>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27" t="s">
        <v>92</v>
      </c>
      <c r="B6" s="47" t="s">
        <v>1</v>
      </c>
      <c r="C6" s="27" t="s">
        <v>92</v>
      </c>
      <c r="D6" s="27" t="s">
        <v>2</v>
      </c>
      <c r="E6" s="39">
        <v>65784</v>
      </c>
      <c r="F6" s="40">
        <v>54099.3</v>
      </c>
      <c r="G6" s="39">
        <v>65784</v>
      </c>
      <c r="H6" s="40">
        <v>74707.899999999994</v>
      </c>
      <c r="I6" s="40">
        <v>74730.7</v>
      </c>
      <c r="J6" s="40">
        <v>76392.600000000006</v>
      </c>
    </row>
    <row r="7" spans="1:10">
      <c r="A7" s="27"/>
      <c r="B7" s="47"/>
      <c r="C7" s="27"/>
      <c r="D7" s="27"/>
      <c r="E7" s="39"/>
      <c r="F7" s="40"/>
      <c r="G7" s="39"/>
      <c r="H7" s="40"/>
      <c r="I7" s="40"/>
      <c r="J7" s="40"/>
    </row>
    <row r="8" spans="1:10">
      <c r="A8" s="27" t="s">
        <v>80</v>
      </c>
      <c r="B8" s="47" t="s">
        <v>3</v>
      </c>
      <c r="C8" s="27" t="s">
        <v>80</v>
      </c>
      <c r="D8" s="27" t="s">
        <v>2</v>
      </c>
      <c r="E8" s="39">
        <v>250</v>
      </c>
      <c r="F8" s="40">
        <v>176.5</v>
      </c>
      <c r="G8" s="39">
        <v>250</v>
      </c>
      <c r="H8" s="40">
        <v>246.5</v>
      </c>
      <c r="I8" s="40">
        <v>250</v>
      </c>
      <c r="J8" s="40">
        <v>250</v>
      </c>
    </row>
    <row r="9" spans="1:10">
      <c r="A9" s="27"/>
      <c r="B9" s="47"/>
      <c r="C9" s="27"/>
      <c r="D9" s="27"/>
      <c r="E9" s="39"/>
      <c r="F9" s="40"/>
      <c r="G9" s="39"/>
      <c r="H9" s="40"/>
      <c r="I9" s="40"/>
      <c r="J9" s="40"/>
    </row>
    <row r="10" spans="1:10">
      <c r="A10" s="27" t="s">
        <v>4</v>
      </c>
      <c r="B10" s="47" t="s">
        <v>5</v>
      </c>
      <c r="C10" s="27" t="s">
        <v>4</v>
      </c>
      <c r="D10" s="27" t="s">
        <v>2</v>
      </c>
      <c r="E10" s="39">
        <v>500</v>
      </c>
      <c r="F10" s="40">
        <v>364.7</v>
      </c>
      <c r="G10" s="39">
        <v>500</v>
      </c>
      <c r="H10" s="40">
        <v>376</v>
      </c>
      <c r="I10" s="40">
        <v>500</v>
      </c>
      <c r="J10" s="40">
        <v>500</v>
      </c>
    </row>
    <row r="11" spans="1:10">
      <c r="A11" s="27"/>
      <c r="B11" s="47"/>
      <c r="C11" s="27"/>
      <c r="D11" s="27"/>
      <c r="E11" s="39"/>
      <c r="F11" s="40"/>
      <c r="G11" s="39"/>
      <c r="H11" s="40"/>
      <c r="I11" s="40"/>
      <c r="J11" s="40"/>
    </row>
    <row r="12" spans="1:10">
      <c r="A12" s="27" t="s">
        <v>93</v>
      </c>
      <c r="B12" s="47" t="s">
        <v>201</v>
      </c>
      <c r="C12" s="27" t="s">
        <v>93</v>
      </c>
      <c r="D12" s="27" t="s">
        <v>2</v>
      </c>
      <c r="E12" s="39">
        <v>6</v>
      </c>
      <c r="F12" s="40">
        <v>2.9</v>
      </c>
      <c r="G12" s="39">
        <v>6</v>
      </c>
      <c r="H12" s="40">
        <v>4.4000000000000004</v>
      </c>
      <c r="I12" s="40">
        <v>6</v>
      </c>
      <c r="J12" s="40">
        <v>6</v>
      </c>
    </row>
    <row r="13" spans="1:10">
      <c r="A13" s="27"/>
      <c r="B13" s="47"/>
      <c r="C13" s="27"/>
      <c r="D13" s="27"/>
      <c r="E13" s="39"/>
      <c r="F13" s="40"/>
      <c r="G13" s="39"/>
      <c r="H13" s="40"/>
      <c r="I13" s="40"/>
      <c r="J13" s="40"/>
    </row>
    <row r="14" spans="1:10" ht="159.65">
      <c r="A14" s="30" t="s">
        <v>208</v>
      </c>
      <c r="B14" s="31" t="s">
        <v>209</v>
      </c>
      <c r="C14" s="34" t="s">
        <v>208</v>
      </c>
      <c r="D14" s="25" t="s">
        <v>2</v>
      </c>
      <c r="E14" s="41">
        <v>0</v>
      </c>
      <c r="F14" s="42">
        <v>13.3</v>
      </c>
      <c r="G14" s="41">
        <v>0</v>
      </c>
      <c r="H14" s="42">
        <v>0</v>
      </c>
      <c r="I14" s="42">
        <v>0</v>
      </c>
      <c r="J14" s="42">
        <v>0</v>
      </c>
    </row>
    <row r="15" spans="1:10" ht="31.95">
      <c r="A15" s="2" t="s">
        <v>6</v>
      </c>
      <c r="B15" s="48"/>
      <c r="C15" s="24"/>
      <c r="D15" s="35"/>
      <c r="E15" s="41"/>
      <c r="F15" s="42"/>
      <c r="G15" s="41"/>
      <c r="H15" s="42"/>
      <c r="I15" s="42"/>
      <c r="J15" s="42"/>
    </row>
    <row r="16" spans="1:10" ht="63.9">
      <c r="A16" s="24" t="s">
        <v>7</v>
      </c>
      <c r="B16" s="49" t="s">
        <v>219</v>
      </c>
      <c r="C16" s="24" t="s">
        <v>7</v>
      </c>
      <c r="D16" s="25" t="s">
        <v>2</v>
      </c>
      <c r="E16" s="41">
        <v>23.8</v>
      </c>
      <c r="F16" s="42">
        <v>24.7</v>
      </c>
      <c r="G16" s="41">
        <v>23.8</v>
      </c>
      <c r="H16" s="41">
        <v>30.2</v>
      </c>
      <c r="I16" s="42">
        <v>31.4</v>
      </c>
      <c r="J16" s="42">
        <v>55</v>
      </c>
    </row>
    <row r="17" spans="1:10" ht="74.5">
      <c r="A17" s="24" t="s">
        <v>81</v>
      </c>
      <c r="B17" s="49" t="s">
        <v>220</v>
      </c>
      <c r="C17" s="24" t="s">
        <v>81</v>
      </c>
      <c r="D17" s="25" t="s">
        <v>2</v>
      </c>
      <c r="E17" s="41">
        <v>0.2</v>
      </c>
      <c r="F17" s="42">
        <v>0.1</v>
      </c>
      <c r="G17" s="41">
        <v>0.2</v>
      </c>
      <c r="H17" s="42">
        <v>3.9</v>
      </c>
      <c r="I17" s="42">
        <v>4</v>
      </c>
      <c r="J17" s="42">
        <v>4.2</v>
      </c>
    </row>
    <row r="18" spans="1:10" ht="63.9">
      <c r="A18" s="19" t="s">
        <v>8</v>
      </c>
      <c r="B18" s="49" t="s">
        <v>221</v>
      </c>
      <c r="C18" s="19" t="s">
        <v>8</v>
      </c>
      <c r="D18" s="25" t="s">
        <v>2</v>
      </c>
      <c r="E18" s="41">
        <v>29.4</v>
      </c>
      <c r="F18" s="42">
        <v>25.9</v>
      </c>
      <c r="G18" s="41">
        <v>29.4</v>
      </c>
      <c r="H18" s="42">
        <v>31.3</v>
      </c>
      <c r="I18" s="42">
        <v>32.200000000000003</v>
      </c>
      <c r="J18" s="42">
        <v>33.299999999999997</v>
      </c>
    </row>
    <row r="19" spans="1:10" ht="63.9">
      <c r="A19" s="19" t="s">
        <v>9</v>
      </c>
      <c r="B19" s="49" t="s">
        <v>222</v>
      </c>
      <c r="C19" s="19" t="s">
        <v>9</v>
      </c>
      <c r="D19" s="25" t="s">
        <v>2</v>
      </c>
      <c r="E19" s="41">
        <v>-3.1</v>
      </c>
      <c r="F19" s="42">
        <v>-2.8</v>
      </c>
      <c r="G19" s="41">
        <v>-3.1</v>
      </c>
      <c r="H19" s="42">
        <v>0.1</v>
      </c>
      <c r="I19" s="42">
        <v>0.2</v>
      </c>
      <c r="J19" s="42">
        <v>0.2</v>
      </c>
    </row>
    <row r="20" spans="1:10" ht="21.3">
      <c r="A20" s="2" t="s">
        <v>10</v>
      </c>
      <c r="B20" s="49"/>
      <c r="C20" s="19"/>
      <c r="D20" s="19"/>
      <c r="E20" s="41"/>
      <c r="F20" s="42"/>
      <c r="G20" s="41"/>
      <c r="H20" s="42"/>
      <c r="I20" s="42"/>
      <c r="J20" s="42"/>
    </row>
    <row r="21" spans="1:10" ht="63.9">
      <c r="A21" s="19" t="s">
        <v>11</v>
      </c>
      <c r="B21" s="49" t="s">
        <v>12</v>
      </c>
      <c r="C21" s="19" t="s">
        <v>11</v>
      </c>
      <c r="D21" s="19" t="s">
        <v>2</v>
      </c>
      <c r="E21" s="41">
        <v>15000</v>
      </c>
      <c r="F21" s="42">
        <v>8318.4</v>
      </c>
      <c r="G21" s="41">
        <v>15000</v>
      </c>
      <c r="H21" s="42">
        <v>6096.8</v>
      </c>
      <c r="I21" s="42">
        <v>6340.7</v>
      </c>
      <c r="J21" s="42">
        <v>6594.3</v>
      </c>
    </row>
    <row r="22" spans="1:10" ht="63.9">
      <c r="A22" s="22" t="s">
        <v>13</v>
      </c>
      <c r="B22" s="49" t="s">
        <v>14</v>
      </c>
      <c r="C22" s="22" t="s">
        <v>13</v>
      </c>
      <c r="D22" s="22" t="s">
        <v>2</v>
      </c>
      <c r="E22" s="41">
        <v>0</v>
      </c>
      <c r="F22" s="42">
        <v>-9.6999999999999993</v>
      </c>
      <c r="G22" s="41">
        <v>0</v>
      </c>
      <c r="H22" s="42">
        <v>0</v>
      </c>
      <c r="I22" s="42">
        <v>0</v>
      </c>
      <c r="J22" s="42">
        <v>0</v>
      </c>
    </row>
    <row r="23" spans="1:10" ht="63.9">
      <c r="A23" s="19" t="s">
        <v>15</v>
      </c>
      <c r="B23" s="49" t="s">
        <v>16</v>
      </c>
      <c r="C23" s="19" t="s">
        <v>15</v>
      </c>
      <c r="D23" s="19" t="s">
        <v>2</v>
      </c>
      <c r="E23" s="41">
        <v>0</v>
      </c>
      <c r="F23" s="42">
        <v>2072.6</v>
      </c>
      <c r="G23" s="41">
        <v>0</v>
      </c>
      <c r="H23" s="42">
        <v>1972.6</v>
      </c>
      <c r="I23" s="42">
        <v>2051.5</v>
      </c>
      <c r="J23" s="42">
        <v>2133.6</v>
      </c>
    </row>
    <row r="24" spans="1:10" ht="63.9">
      <c r="A24" s="22" t="s">
        <v>15</v>
      </c>
      <c r="B24" s="49" t="s">
        <v>146</v>
      </c>
      <c r="C24" s="22" t="s">
        <v>145</v>
      </c>
      <c r="D24" s="22" t="s">
        <v>2</v>
      </c>
      <c r="E24" s="41">
        <v>0</v>
      </c>
      <c r="F24" s="42">
        <v>0</v>
      </c>
      <c r="G24" s="41">
        <v>0</v>
      </c>
      <c r="H24" s="42">
        <v>0</v>
      </c>
      <c r="I24" s="42">
        <v>0</v>
      </c>
      <c r="J24" s="42">
        <v>0</v>
      </c>
    </row>
    <row r="25" spans="1:10" ht="63.9">
      <c r="A25" s="19" t="s">
        <v>17</v>
      </c>
      <c r="B25" s="49" t="s">
        <v>18</v>
      </c>
      <c r="C25" s="19" t="s">
        <v>17</v>
      </c>
      <c r="D25" s="19" t="s">
        <v>2</v>
      </c>
      <c r="E25" s="41">
        <v>0</v>
      </c>
      <c r="F25" s="42">
        <v>0</v>
      </c>
      <c r="G25" s="41">
        <v>0</v>
      </c>
      <c r="H25" s="42">
        <v>0</v>
      </c>
      <c r="I25" s="42">
        <v>0</v>
      </c>
      <c r="J25" s="42">
        <v>0</v>
      </c>
    </row>
    <row r="26" spans="1:10" ht="21.3">
      <c r="A26" s="2" t="s">
        <v>19</v>
      </c>
      <c r="B26" s="49"/>
      <c r="C26" s="19"/>
      <c r="D26" s="19"/>
      <c r="E26" s="41"/>
      <c r="F26" s="42"/>
      <c r="G26" s="41"/>
      <c r="H26" s="42"/>
      <c r="I26" s="42"/>
      <c r="J26" s="42"/>
    </row>
    <row r="27" spans="1:10" ht="63.9">
      <c r="A27" s="19" t="s">
        <v>19</v>
      </c>
      <c r="B27" s="49" t="s">
        <v>20</v>
      </c>
      <c r="C27" s="19" t="s">
        <v>19</v>
      </c>
      <c r="D27" s="19" t="s">
        <v>2</v>
      </c>
      <c r="E27" s="41">
        <v>0</v>
      </c>
      <c r="F27" s="42">
        <v>-34.5</v>
      </c>
      <c r="G27" s="41">
        <v>0</v>
      </c>
      <c r="H27" s="42">
        <v>0</v>
      </c>
      <c r="I27" s="42">
        <v>0</v>
      </c>
      <c r="J27" s="42">
        <v>0</v>
      </c>
    </row>
    <row r="28" spans="1:10" ht="63.9">
      <c r="A28" s="19" t="s">
        <v>21</v>
      </c>
      <c r="B28" s="49" t="s">
        <v>22</v>
      </c>
      <c r="C28" s="19" t="s">
        <v>21</v>
      </c>
      <c r="D28" s="19" t="s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</row>
    <row r="29" spans="1:10">
      <c r="A29" s="2" t="s">
        <v>23</v>
      </c>
      <c r="B29" s="49"/>
      <c r="C29" s="19"/>
      <c r="D29" s="19"/>
      <c r="E29" s="41"/>
      <c r="F29" s="42"/>
      <c r="G29" s="41"/>
      <c r="H29" s="42"/>
      <c r="I29" s="42"/>
      <c r="J29" s="42"/>
    </row>
    <row r="30" spans="1:10" ht="63.9">
      <c r="A30" s="19" t="s">
        <v>23</v>
      </c>
      <c r="B30" s="49" t="s">
        <v>24</v>
      </c>
      <c r="C30" s="19" t="s">
        <v>23</v>
      </c>
      <c r="D30" s="19" t="s">
        <v>2</v>
      </c>
      <c r="E30" s="41">
        <v>742</v>
      </c>
      <c r="F30" s="42">
        <v>374.8</v>
      </c>
      <c r="G30" s="41">
        <v>742</v>
      </c>
      <c r="H30" s="42">
        <v>401.3</v>
      </c>
      <c r="I30" s="42">
        <v>417.3</v>
      </c>
      <c r="J30" s="42">
        <v>434.1</v>
      </c>
    </row>
    <row r="31" spans="1:10" ht="63.9">
      <c r="A31" s="22" t="s">
        <v>23</v>
      </c>
      <c r="B31" s="49" t="s">
        <v>26</v>
      </c>
      <c r="C31" s="19" t="s">
        <v>25</v>
      </c>
      <c r="D31" s="22" t="s">
        <v>2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</row>
    <row r="32" spans="1:10" ht="63.9">
      <c r="A32" s="22" t="s">
        <v>25</v>
      </c>
      <c r="B32" s="49" t="s">
        <v>26</v>
      </c>
      <c r="C32" s="22" t="s">
        <v>25</v>
      </c>
      <c r="D32" s="22" t="s">
        <v>2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</row>
    <row r="33" spans="1:10" ht="42.6">
      <c r="A33" s="2" t="s">
        <v>27</v>
      </c>
      <c r="B33" s="49"/>
      <c r="C33" s="19"/>
      <c r="D33" s="19"/>
      <c r="E33" s="41"/>
      <c r="F33" s="42"/>
      <c r="G33" s="41"/>
      <c r="H33" s="42"/>
      <c r="I33" s="42"/>
      <c r="J33" s="42"/>
    </row>
    <row r="34" spans="1:10" ht="63.9">
      <c r="A34" s="19" t="s">
        <v>28</v>
      </c>
      <c r="B34" s="49" t="s">
        <v>29</v>
      </c>
      <c r="C34" s="19" t="s">
        <v>27</v>
      </c>
      <c r="D34" s="19" t="s">
        <v>2</v>
      </c>
      <c r="E34" s="41">
        <v>2023</v>
      </c>
      <c r="F34" s="42">
        <v>1299.5</v>
      </c>
      <c r="G34" s="41">
        <v>2023</v>
      </c>
      <c r="H34" s="42">
        <v>1760.9</v>
      </c>
      <c r="I34" s="42">
        <v>1831.4</v>
      </c>
      <c r="J34" s="42">
        <v>1904.6</v>
      </c>
    </row>
    <row r="35" spans="1:10">
      <c r="A35" s="2" t="s">
        <v>30</v>
      </c>
      <c r="B35" s="49"/>
      <c r="C35" s="19"/>
      <c r="D35" s="19"/>
      <c r="E35" s="41"/>
      <c r="F35" s="42"/>
      <c r="G35" s="41"/>
      <c r="H35" s="42"/>
      <c r="I35" s="42"/>
      <c r="J35" s="42"/>
    </row>
    <row r="36" spans="1:10" ht="63.9">
      <c r="A36" s="19" t="s">
        <v>31</v>
      </c>
      <c r="B36" s="49" t="s">
        <v>32</v>
      </c>
      <c r="C36" s="19" t="s">
        <v>31</v>
      </c>
      <c r="D36" s="19" t="s">
        <v>2</v>
      </c>
      <c r="E36" s="41">
        <v>1500</v>
      </c>
      <c r="F36" s="42">
        <v>1820.2</v>
      </c>
      <c r="G36" s="41">
        <v>1500</v>
      </c>
      <c r="H36" s="42">
        <v>2144.4</v>
      </c>
      <c r="I36" s="42">
        <v>2300</v>
      </c>
      <c r="J36" s="42">
        <v>2300</v>
      </c>
    </row>
    <row r="37" spans="1:10" ht="31.95">
      <c r="A37" s="2" t="s">
        <v>33</v>
      </c>
      <c r="B37" s="49"/>
      <c r="C37" s="19"/>
      <c r="D37" s="19"/>
      <c r="E37" s="41"/>
      <c r="F37" s="42"/>
      <c r="G37" s="41"/>
      <c r="H37" s="42"/>
      <c r="I37" s="42"/>
      <c r="J37" s="42"/>
    </row>
    <row r="38" spans="1:10" ht="63.9">
      <c r="A38" s="19" t="s">
        <v>34</v>
      </c>
      <c r="B38" s="49" t="s">
        <v>35</v>
      </c>
      <c r="C38" s="19" t="s">
        <v>34</v>
      </c>
      <c r="D38" s="19" t="s">
        <v>2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</row>
    <row r="39" spans="1:10" ht="31.95">
      <c r="A39" s="2" t="s">
        <v>36</v>
      </c>
      <c r="B39" s="49"/>
      <c r="C39" s="19"/>
      <c r="D39" s="19"/>
      <c r="E39" s="41"/>
      <c r="F39" s="42"/>
      <c r="G39" s="41"/>
      <c r="H39" s="42"/>
      <c r="I39" s="42"/>
      <c r="J39" s="42"/>
    </row>
    <row r="40" spans="1:10" ht="74.5">
      <c r="A40" s="19" t="s">
        <v>82</v>
      </c>
      <c r="B40" s="49" t="s">
        <v>180</v>
      </c>
      <c r="C40" s="19" t="s">
        <v>82</v>
      </c>
      <c r="D40" s="22" t="s">
        <v>172</v>
      </c>
      <c r="E40" s="41">
        <v>5000</v>
      </c>
      <c r="F40" s="42">
        <v>8049.6</v>
      </c>
      <c r="G40" s="41">
        <v>5000</v>
      </c>
      <c r="H40" s="42">
        <v>4829.5</v>
      </c>
      <c r="I40" s="42">
        <v>4874.5</v>
      </c>
      <c r="J40" s="42">
        <v>4953.6000000000004</v>
      </c>
    </row>
    <row r="41" spans="1:10" ht="74.5">
      <c r="A41" s="23" t="s">
        <v>118</v>
      </c>
      <c r="B41" s="49" t="s">
        <v>181</v>
      </c>
      <c r="C41" s="23" t="s">
        <v>118</v>
      </c>
      <c r="D41" s="22" t="s">
        <v>172</v>
      </c>
      <c r="E41" s="41">
        <v>100</v>
      </c>
      <c r="F41" s="42">
        <v>59.9</v>
      </c>
      <c r="G41" s="41">
        <v>100</v>
      </c>
      <c r="H41" s="42">
        <v>50</v>
      </c>
      <c r="I41" s="42">
        <v>50</v>
      </c>
      <c r="J41" s="42">
        <v>50</v>
      </c>
    </row>
    <row r="42" spans="1:10" ht="21.3">
      <c r="A42" s="2" t="s">
        <v>37</v>
      </c>
      <c r="B42" s="49"/>
      <c r="C42" s="19"/>
      <c r="D42" s="19"/>
      <c r="E42" s="41"/>
      <c r="F42" s="42"/>
      <c r="G42" s="41"/>
      <c r="H42" s="42"/>
      <c r="I42" s="42"/>
      <c r="J42" s="42"/>
    </row>
    <row r="43" spans="1:10" ht="53.25">
      <c r="A43" s="19" t="s">
        <v>38</v>
      </c>
      <c r="B43" s="49" t="s">
        <v>39</v>
      </c>
      <c r="C43" s="19" t="s">
        <v>38</v>
      </c>
      <c r="D43" s="19" t="s">
        <v>40</v>
      </c>
      <c r="E43" s="41">
        <v>16.600000000000001</v>
      </c>
      <c r="F43" s="42">
        <v>23</v>
      </c>
      <c r="G43" s="41">
        <v>16.600000000000001</v>
      </c>
      <c r="H43" s="42">
        <v>17.2</v>
      </c>
      <c r="I43" s="42">
        <v>17.2</v>
      </c>
      <c r="J43" s="42">
        <v>17.899999999999999</v>
      </c>
    </row>
    <row r="44" spans="1:10" ht="53.25">
      <c r="A44" s="23" t="s">
        <v>119</v>
      </c>
      <c r="B44" s="23" t="s">
        <v>120</v>
      </c>
      <c r="C44" s="23" t="s">
        <v>119</v>
      </c>
      <c r="D44" s="19" t="s">
        <v>40</v>
      </c>
      <c r="E44" s="42">
        <v>0</v>
      </c>
      <c r="F44" s="42">
        <v>1.3</v>
      </c>
      <c r="G44" s="42">
        <v>0</v>
      </c>
      <c r="H44" s="42">
        <v>0</v>
      </c>
      <c r="I44" s="42">
        <v>0</v>
      </c>
      <c r="J44" s="42">
        <v>0</v>
      </c>
    </row>
    <row r="45" spans="1:10" ht="53.25">
      <c r="A45" s="1" t="s">
        <v>85</v>
      </c>
      <c r="B45" s="49" t="s">
        <v>121</v>
      </c>
      <c r="C45" s="1" t="s">
        <v>85</v>
      </c>
      <c r="D45" s="19" t="s">
        <v>40</v>
      </c>
      <c r="E45" s="42">
        <v>0</v>
      </c>
      <c r="F45" s="42">
        <v>0.9</v>
      </c>
      <c r="G45" s="42">
        <v>0</v>
      </c>
      <c r="H45" s="42">
        <v>0</v>
      </c>
      <c r="I45" s="42">
        <v>0</v>
      </c>
      <c r="J45" s="42">
        <v>0</v>
      </c>
    </row>
    <row r="46" spans="1:10" ht="21.3">
      <c r="A46" s="2" t="s">
        <v>41</v>
      </c>
      <c r="B46" s="49"/>
      <c r="C46" s="19"/>
      <c r="D46" s="19"/>
      <c r="E46" s="41"/>
      <c r="F46" s="42"/>
      <c r="G46" s="41"/>
      <c r="H46" s="42"/>
      <c r="I46" s="42"/>
      <c r="J46" s="42"/>
    </row>
    <row r="47" spans="1:10" ht="74.5">
      <c r="A47" s="19" t="s">
        <v>42</v>
      </c>
      <c r="B47" s="49" t="s">
        <v>182</v>
      </c>
      <c r="C47" s="19" t="s">
        <v>42</v>
      </c>
      <c r="D47" s="22" t="s">
        <v>183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</row>
    <row r="48" spans="1:10" ht="74.5">
      <c r="A48" s="19" t="s">
        <v>43</v>
      </c>
      <c r="B48" s="49" t="s">
        <v>147</v>
      </c>
      <c r="C48" s="19" t="s">
        <v>43</v>
      </c>
      <c r="D48" s="22" t="s">
        <v>172</v>
      </c>
      <c r="E48" s="41">
        <v>247.5</v>
      </c>
      <c r="F48" s="42">
        <v>240.4</v>
      </c>
      <c r="G48" s="41">
        <v>247.5</v>
      </c>
      <c r="H48" s="42">
        <v>247.5</v>
      </c>
      <c r="I48" s="42">
        <v>247.5</v>
      </c>
      <c r="J48" s="42">
        <v>247.5</v>
      </c>
    </row>
    <row r="49" spans="1:10" ht="21.3">
      <c r="A49" s="2" t="s">
        <v>44</v>
      </c>
      <c r="B49" s="49"/>
      <c r="C49" s="19"/>
      <c r="D49" s="19"/>
      <c r="E49" s="41"/>
      <c r="F49" s="42"/>
      <c r="G49" s="41"/>
      <c r="H49" s="42"/>
      <c r="I49" s="42"/>
      <c r="J49" s="42"/>
    </row>
    <row r="50" spans="1:10" ht="85.15">
      <c r="A50" s="23" t="s">
        <v>122</v>
      </c>
      <c r="B50" s="49" t="s">
        <v>148</v>
      </c>
      <c r="C50" s="23" t="s">
        <v>122</v>
      </c>
      <c r="D50" s="22" t="s">
        <v>172</v>
      </c>
      <c r="E50" s="42">
        <v>0</v>
      </c>
      <c r="F50" s="42">
        <v>457.5</v>
      </c>
      <c r="G50" s="42">
        <v>0</v>
      </c>
      <c r="H50" s="42">
        <v>0</v>
      </c>
      <c r="I50" s="42">
        <v>0</v>
      </c>
      <c r="J50" s="42">
        <v>0</v>
      </c>
    </row>
    <row r="51" spans="1:10" ht="74.5">
      <c r="A51" s="19" t="s">
        <v>45</v>
      </c>
      <c r="B51" s="49" t="s">
        <v>149</v>
      </c>
      <c r="C51" s="19" t="s">
        <v>45</v>
      </c>
      <c r="D51" s="22" t="s">
        <v>172</v>
      </c>
      <c r="E51" s="41">
        <v>350</v>
      </c>
      <c r="F51" s="42">
        <v>253.4</v>
      </c>
      <c r="G51" s="41">
        <v>350</v>
      </c>
      <c r="H51" s="42">
        <v>300</v>
      </c>
      <c r="I51" s="42">
        <v>350</v>
      </c>
      <c r="J51" s="42">
        <v>370</v>
      </c>
    </row>
    <row r="52" spans="1:10">
      <c r="A52" s="2" t="s">
        <v>46</v>
      </c>
      <c r="B52" s="49"/>
      <c r="C52" s="19"/>
      <c r="D52" s="19"/>
      <c r="E52" s="41"/>
      <c r="F52" s="42"/>
      <c r="G52" s="41"/>
      <c r="H52" s="42"/>
      <c r="I52" s="42"/>
      <c r="J52" s="42"/>
    </row>
    <row r="53" spans="1:10" ht="63.9">
      <c r="A53" s="3" t="s">
        <v>91</v>
      </c>
      <c r="B53" s="6" t="s">
        <v>125</v>
      </c>
      <c r="C53" s="3" t="s">
        <v>91</v>
      </c>
      <c r="D53" s="19" t="s">
        <v>47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</row>
    <row r="54" spans="1:10" ht="65.150000000000006">
      <c r="A54" s="1" t="s">
        <v>90</v>
      </c>
      <c r="B54" s="6" t="s">
        <v>226</v>
      </c>
      <c r="C54" s="1" t="s">
        <v>90</v>
      </c>
      <c r="D54" s="32" t="s">
        <v>212</v>
      </c>
      <c r="E54" s="42">
        <v>1</v>
      </c>
      <c r="F54" s="42">
        <v>1</v>
      </c>
      <c r="G54" s="42">
        <v>1</v>
      </c>
      <c r="H54" s="42">
        <v>1</v>
      </c>
      <c r="I54" s="41">
        <v>2</v>
      </c>
      <c r="J54" s="42">
        <v>2</v>
      </c>
    </row>
    <row r="55" spans="1:10" ht="65.150000000000006">
      <c r="A55" s="1" t="s">
        <v>90</v>
      </c>
      <c r="B55" s="6" t="s">
        <v>184</v>
      </c>
      <c r="C55" s="1" t="s">
        <v>90</v>
      </c>
      <c r="D55" s="19" t="s">
        <v>49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</row>
    <row r="56" spans="1:10" ht="95.8">
      <c r="A56" s="3" t="s">
        <v>90</v>
      </c>
      <c r="B56" s="18" t="s">
        <v>185</v>
      </c>
      <c r="C56" s="3" t="s">
        <v>90</v>
      </c>
      <c r="D56" s="19" t="s">
        <v>48</v>
      </c>
      <c r="E56" s="42">
        <v>0</v>
      </c>
      <c r="F56" s="42">
        <v>0.1</v>
      </c>
      <c r="G56" s="42">
        <v>0</v>
      </c>
      <c r="H56" s="42">
        <v>0</v>
      </c>
      <c r="I56" s="42">
        <v>0</v>
      </c>
      <c r="J56" s="42">
        <v>0</v>
      </c>
    </row>
    <row r="57" spans="1:10" ht="65.150000000000006">
      <c r="A57" s="1" t="s">
        <v>90</v>
      </c>
      <c r="B57" s="6" t="s">
        <v>186</v>
      </c>
      <c r="C57" s="1" t="s">
        <v>90</v>
      </c>
      <c r="D57" s="19" t="s">
        <v>50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</row>
    <row r="58" spans="1:10" ht="65.150000000000006">
      <c r="A58" s="1" t="s">
        <v>90</v>
      </c>
      <c r="B58" s="6" t="s">
        <v>187</v>
      </c>
      <c r="C58" s="1" t="s">
        <v>90</v>
      </c>
      <c r="D58" s="19" t="s">
        <v>51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</row>
    <row r="59" spans="1:10" ht="65.150000000000006">
      <c r="A59" s="1" t="s">
        <v>90</v>
      </c>
      <c r="B59" s="6" t="s">
        <v>188</v>
      </c>
      <c r="C59" s="1" t="s">
        <v>90</v>
      </c>
      <c r="D59" s="21" t="s">
        <v>84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</row>
    <row r="60" spans="1:10" ht="129">
      <c r="A60" s="7" t="s">
        <v>94</v>
      </c>
      <c r="B60" s="6" t="s">
        <v>189</v>
      </c>
      <c r="C60" s="7" t="s">
        <v>94</v>
      </c>
      <c r="D60" s="19" t="s">
        <v>106</v>
      </c>
      <c r="E60" s="42">
        <v>5.4</v>
      </c>
      <c r="F60" s="42">
        <v>5.4</v>
      </c>
      <c r="G60" s="42">
        <v>5.4</v>
      </c>
      <c r="H60" s="42">
        <v>1.4</v>
      </c>
      <c r="I60" s="41">
        <v>1.5</v>
      </c>
      <c r="J60" s="42">
        <v>1.6</v>
      </c>
    </row>
    <row r="61" spans="1:10" ht="129">
      <c r="A61" s="7" t="s">
        <v>94</v>
      </c>
      <c r="B61" s="6" t="s">
        <v>213</v>
      </c>
      <c r="C61" s="7" t="s">
        <v>94</v>
      </c>
      <c r="D61" s="24" t="s">
        <v>107</v>
      </c>
      <c r="E61" s="42">
        <v>2.5</v>
      </c>
      <c r="F61" s="42">
        <v>2.5</v>
      </c>
      <c r="G61" s="42">
        <v>2.5</v>
      </c>
      <c r="H61" s="42">
        <v>0</v>
      </c>
      <c r="I61" s="42">
        <v>0</v>
      </c>
      <c r="J61" s="42">
        <v>0</v>
      </c>
    </row>
    <row r="62" spans="1:10" ht="107.7">
      <c r="A62" s="1" t="s">
        <v>95</v>
      </c>
      <c r="B62" s="6" t="s">
        <v>190</v>
      </c>
      <c r="C62" s="1" t="s">
        <v>95</v>
      </c>
      <c r="D62" s="19" t="s">
        <v>106</v>
      </c>
      <c r="E62" s="42">
        <v>1.5</v>
      </c>
      <c r="F62" s="42">
        <v>1.5</v>
      </c>
      <c r="G62" s="42">
        <v>1.5</v>
      </c>
      <c r="H62" s="42">
        <v>0</v>
      </c>
      <c r="I62" s="42">
        <v>0</v>
      </c>
      <c r="J62" s="42">
        <v>0</v>
      </c>
    </row>
    <row r="63" spans="1:10" ht="107.7">
      <c r="A63" s="7" t="s">
        <v>113</v>
      </c>
      <c r="B63" s="6" t="s">
        <v>210</v>
      </c>
      <c r="C63" s="7" t="s">
        <v>113</v>
      </c>
      <c r="D63" s="24" t="s">
        <v>106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</row>
    <row r="64" spans="1:10" ht="97.05">
      <c r="A64" s="7" t="s">
        <v>96</v>
      </c>
      <c r="B64" s="6" t="s">
        <v>191</v>
      </c>
      <c r="C64" s="7" t="s">
        <v>96</v>
      </c>
      <c r="D64" s="19" t="s">
        <v>107</v>
      </c>
      <c r="E64" s="42">
        <v>42.8</v>
      </c>
      <c r="F64" s="42">
        <f>10+2+30.8</f>
        <v>42.8</v>
      </c>
      <c r="G64" s="42">
        <v>42.8</v>
      </c>
      <c r="H64" s="42">
        <v>38.9</v>
      </c>
      <c r="I64" s="41">
        <v>40.9</v>
      </c>
      <c r="J64" s="42">
        <v>41</v>
      </c>
    </row>
    <row r="65" spans="1:10" ht="107.7">
      <c r="A65" s="7" t="s">
        <v>113</v>
      </c>
      <c r="B65" s="6" t="s">
        <v>192</v>
      </c>
      <c r="C65" s="7" t="s">
        <v>113</v>
      </c>
      <c r="D65" s="19" t="s">
        <v>107</v>
      </c>
      <c r="E65" s="42">
        <v>0</v>
      </c>
      <c r="F65" s="42">
        <v>0.3</v>
      </c>
      <c r="G65" s="42">
        <v>0</v>
      </c>
      <c r="H65" s="42">
        <v>0</v>
      </c>
      <c r="I65" s="42">
        <v>0</v>
      </c>
      <c r="J65" s="42">
        <v>0</v>
      </c>
    </row>
    <row r="66" spans="1:10" ht="75.8">
      <c r="A66" s="7" t="s">
        <v>115</v>
      </c>
      <c r="B66" s="6" t="s">
        <v>193</v>
      </c>
      <c r="C66" s="7" t="s">
        <v>115</v>
      </c>
      <c r="D66" s="19" t="s">
        <v>107</v>
      </c>
      <c r="E66" s="42">
        <v>25.5</v>
      </c>
      <c r="F66" s="42">
        <f>23+2.5</f>
        <v>25.5</v>
      </c>
      <c r="G66" s="42">
        <v>25.5</v>
      </c>
      <c r="H66" s="42">
        <v>0</v>
      </c>
      <c r="I66" s="42">
        <v>0</v>
      </c>
      <c r="J66" s="42">
        <v>0</v>
      </c>
    </row>
    <row r="67" spans="1:10" ht="75.8">
      <c r="A67" s="7" t="s">
        <v>214</v>
      </c>
      <c r="B67" s="6" t="s">
        <v>215</v>
      </c>
      <c r="C67" s="7" t="s">
        <v>214</v>
      </c>
      <c r="D67" s="24" t="s">
        <v>107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</row>
    <row r="68" spans="1:10" ht="95.8">
      <c r="A68" s="8" t="s">
        <v>97</v>
      </c>
      <c r="B68" s="6" t="s">
        <v>194</v>
      </c>
      <c r="C68" s="8" t="s">
        <v>97</v>
      </c>
      <c r="D68" s="19" t="s">
        <v>107</v>
      </c>
      <c r="E68" s="42">
        <v>16.600000000000001</v>
      </c>
      <c r="F68" s="42">
        <f>9.1+7.5</f>
        <v>16.600000000000001</v>
      </c>
      <c r="G68" s="42">
        <v>16.600000000000001</v>
      </c>
      <c r="H68" s="42">
        <v>40</v>
      </c>
      <c r="I68" s="41">
        <v>50</v>
      </c>
      <c r="J68" s="42">
        <v>50</v>
      </c>
    </row>
    <row r="69" spans="1:10" ht="117.1">
      <c r="A69" s="9" t="s">
        <v>114</v>
      </c>
      <c r="B69" s="6" t="s">
        <v>195</v>
      </c>
      <c r="C69" s="9" t="s">
        <v>114</v>
      </c>
      <c r="D69" s="19" t="s">
        <v>107</v>
      </c>
      <c r="E69" s="42">
        <v>10.7</v>
      </c>
      <c r="F69" s="42">
        <f>0.7+10</f>
        <v>10.7</v>
      </c>
      <c r="G69" s="42">
        <v>10.7</v>
      </c>
      <c r="H69" s="42">
        <v>12</v>
      </c>
      <c r="I69" s="41">
        <v>2</v>
      </c>
      <c r="J69" s="42">
        <v>2</v>
      </c>
    </row>
    <row r="70" spans="1:10" ht="85.15">
      <c r="A70" s="8" t="s">
        <v>98</v>
      </c>
      <c r="B70" s="6" t="s">
        <v>196</v>
      </c>
      <c r="C70" s="8" t="s">
        <v>98</v>
      </c>
      <c r="D70" s="19" t="s">
        <v>107</v>
      </c>
      <c r="E70" s="42">
        <v>2.9</v>
      </c>
      <c r="F70" s="42">
        <v>2.9</v>
      </c>
      <c r="G70" s="42">
        <v>2.9</v>
      </c>
      <c r="H70" s="42">
        <v>2</v>
      </c>
      <c r="I70" s="41">
        <v>2</v>
      </c>
      <c r="J70" s="42">
        <v>2</v>
      </c>
    </row>
    <row r="71" spans="1:10" ht="85.15">
      <c r="A71" s="9" t="s">
        <v>99</v>
      </c>
      <c r="B71" s="6" t="s">
        <v>225</v>
      </c>
      <c r="C71" s="9" t="s">
        <v>99</v>
      </c>
      <c r="D71" s="24" t="s">
        <v>106</v>
      </c>
      <c r="E71" s="42">
        <v>0</v>
      </c>
      <c r="F71" s="42">
        <v>4</v>
      </c>
      <c r="G71" s="42">
        <v>0</v>
      </c>
      <c r="H71" s="42">
        <v>0</v>
      </c>
      <c r="I71" s="42">
        <v>0</v>
      </c>
      <c r="J71" s="42">
        <v>0</v>
      </c>
    </row>
    <row r="72" spans="1:10" ht="74.5">
      <c r="A72" s="9" t="s">
        <v>99</v>
      </c>
      <c r="B72" s="6" t="s">
        <v>197</v>
      </c>
      <c r="C72" s="9" t="s">
        <v>99</v>
      </c>
      <c r="D72" s="19" t="s">
        <v>107</v>
      </c>
      <c r="E72" s="42">
        <v>32.1</v>
      </c>
      <c r="F72" s="42">
        <f>19.6+10+2.5</f>
        <v>32.1</v>
      </c>
      <c r="G72" s="42">
        <v>32.1</v>
      </c>
      <c r="H72" s="42">
        <v>20</v>
      </c>
      <c r="I72" s="41">
        <v>20</v>
      </c>
      <c r="J72" s="42">
        <v>20</v>
      </c>
    </row>
    <row r="73" spans="1:10" ht="85.15">
      <c r="A73" s="8" t="s">
        <v>100</v>
      </c>
      <c r="B73" s="6" t="s">
        <v>198</v>
      </c>
      <c r="C73" s="8" t="s">
        <v>100</v>
      </c>
      <c r="D73" s="19" t="s">
        <v>107</v>
      </c>
      <c r="E73" s="42">
        <v>47.1</v>
      </c>
      <c r="F73" s="42">
        <f>5+42.1</f>
        <v>47.1</v>
      </c>
      <c r="G73" s="42">
        <v>47.1</v>
      </c>
      <c r="H73" s="42">
        <v>43.3</v>
      </c>
      <c r="I73" s="41">
        <v>44.3</v>
      </c>
      <c r="J73" s="42">
        <v>44.5</v>
      </c>
    </row>
    <row r="74" spans="1:10" ht="106.45">
      <c r="A74" s="8" t="s">
        <v>101</v>
      </c>
      <c r="B74" s="6" t="s">
        <v>199</v>
      </c>
      <c r="C74" s="8" t="s">
        <v>101</v>
      </c>
      <c r="D74" s="19" t="s">
        <v>106</v>
      </c>
      <c r="E74" s="42">
        <v>0</v>
      </c>
      <c r="F74" s="42">
        <f>1+0.8</f>
        <v>1.8</v>
      </c>
      <c r="G74" s="42">
        <v>0</v>
      </c>
      <c r="H74" s="42">
        <v>0</v>
      </c>
      <c r="I74" s="42">
        <v>0</v>
      </c>
      <c r="J74" s="42">
        <v>0</v>
      </c>
    </row>
    <row r="75" spans="1:10" ht="75.8">
      <c r="A75" s="1" t="s">
        <v>102</v>
      </c>
      <c r="B75" s="6" t="s">
        <v>103</v>
      </c>
      <c r="C75" s="1" t="s">
        <v>102</v>
      </c>
      <c r="D75" s="19" t="s">
        <v>2</v>
      </c>
      <c r="E75" s="42">
        <v>0</v>
      </c>
      <c r="F75" s="42">
        <v>0</v>
      </c>
      <c r="G75" s="42">
        <v>0</v>
      </c>
      <c r="H75" s="42">
        <v>2</v>
      </c>
      <c r="I75" s="41">
        <v>3</v>
      </c>
      <c r="J75" s="42">
        <v>3</v>
      </c>
    </row>
    <row r="76" spans="1:10" ht="97.05">
      <c r="A76" s="10" t="s">
        <v>104</v>
      </c>
      <c r="B76" s="6" t="s">
        <v>211</v>
      </c>
      <c r="C76" s="10" t="s">
        <v>104</v>
      </c>
      <c r="D76" s="32" t="s">
        <v>212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</row>
    <row r="77" spans="1:10" ht="97.05">
      <c r="A77" s="10" t="s">
        <v>104</v>
      </c>
      <c r="B77" s="6" t="s">
        <v>105</v>
      </c>
      <c r="C77" s="10" t="s">
        <v>104</v>
      </c>
      <c r="D77" s="21" t="s">
        <v>84</v>
      </c>
      <c r="E77" s="42">
        <v>28</v>
      </c>
      <c r="F77" s="42">
        <v>85.8</v>
      </c>
      <c r="G77" s="42">
        <v>28</v>
      </c>
      <c r="H77" s="42">
        <v>89.4</v>
      </c>
      <c r="I77" s="41">
        <v>90</v>
      </c>
      <c r="J77" s="42">
        <v>90</v>
      </c>
    </row>
    <row r="78" spans="1:10" ht="106.45">
      <c r="A78" s="36" t="s">
        <v>224</v>
      </c>
      <c r="B78" s="50" t="s">
        <v>223</v>
      </c>
      <c r="C78" s="36" t="s">
        <v>224</v>
      </c>
      <c r="D78" s="32" t="s">
        <v>2</v>
      </c>
      <c r="E78" s="42">
        <v>22.4</v>
      </c>
      <c r="F78" s="42">
        <v>22.4</v>
      </c>
      <c r="G78" s="42">
        <v>22.4</v>
      </c>
      <c r="H78" s="42">
        <v>0</v>
      </c>
      <c r="I78" s="42">
        <v>0</v>
      </c>
      <c r="J78" s="42">
        <v>0</v>
      </c>
    </row>
    <row r="79" spans="1:10" ht="74.5">
      <c r="A79" s="23" t="s">
        <v>124</v>
      </c>
      <c r="B79" s="6" t="s">
        <v>123</v>
      </c>
      <c r="C79" s="23" t="s">
        <v>124</v>
      </c>
      <c r="D79" s="22" t="s">
        <v>172</v>
      </c>
      <c r="E79" s="42">
        <v>14.5</v>
      </c>
      <c r="F79" s="42">
        <v>14.5</v>
      </c>
      <c r="G79" s="42">
        <v>14.5</v>
      </c>
      <c r="H79" s="42">
        <v>3</v>
      </c>
      <c r="I79" s="41">
        <v>3</v>
      </c>
      <c r="J79" s="42">
        <v>3</v>
      </c>
    </row>
    <row r="80" spans="1:10">
      <c r="A80" s="2" t="s">
        <v>52</v>
      </c>
      <c r="B80" s="49"/>
      <c r="C80" s="19"/>
      <c r="D80" s="19"/>
      <c r="E80" s="42"/>
      <c r="F80" s="42"/>
      <c r="G80" s="42"/>
      <c r="H80" s="42"/>
      <c r="I80" s="42"/>
      <c r="J80" s="42"/>
    </row>
    <row r="81" spans="1:10" ht="74.5">
      <c r="A81" s="19" t="s">
        <v>53</v>
      </c>
      <c r="B81" s="49" t="s">
        <v>150</v>
      </c>
      <c r="C81" s="19" t="s">
        <v>53</v>
      </c>
      <c r="D81" s="22" t="s">
        <v>172</v>
      </c>
      <c r="E81" s="42">
        <v>0</v>
      </c>
      <c r="F81" s="42">
        <v>-0.2</v>
      </c>
      <c r="G81" s="42">
        <v>0</v>
      </c>
      <c r="H81" s="42">
        <v>0</v>
      </c>
      <c r="I81" s="42">
        <v>0</v>
      </c>
      <c r="J81" s="42">
        <v>0</v>
      </c>
    </row>
    <row r="82" spans="1:10" ht="63.9">
      <c r="A82" s="19" t="s">
        <v>53</v>
      </c>
      <c r="B82" s="49" t="s">
        <v>151</v>
      </c>
      <c r="C82" s="19" t="s">
        <v>53</v>
      </c>
      <c r="D82" s="22" t="s">
        <v>173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</row>
    <row r="83" spans="1:10" ht="74.5">
      <c r="A83" s="19" t="s">
        <v>54</v>
      </c>
      <c r="B83" s="49" t="s">
        <v>152</v>
      </c>
      <c r="C83" s="19" t="s">
        <v>54</v>
      </c>
      <c r="D83" s="22" t="s">
        <v>172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</row>
    <row r="84" spans="1:10" ht="74.5">
      <c r="A84" s="37" t="s">
        <v>227</v>
      </c>
      <c r="B84" s="49" t="s">
        <v>228</v>
      </c>
      <c r="C84" s="37" t="s">
        <v>227</v>
      </c>
      <c r="D84" s="24" t="s">
        <v>172</v>
      </c>
      <c r="E84" s="42">
        <v>520</v>
      </c>
      <c r="F84" s="42">
        <v>1340</v>
      </c>
      <c r="G84" s="42">
        <v>520</v>
      </c>
      <c r="H84" s="42">
        <v>0</v>
      </c>
      <c r="I84" s="42">
        <v>0</v>
      </c>
      <c r="J84" s="42">
        <v>0</v>
      </c>
    </row>
    <row r="85" spans="1:10" ht="21.3">
      <c r="A85" s="2" t="s">
        <v>55</v>
      </c>
      <c r="B85" s="49"/>
      <c r="C85" s="19"/>
      <c r="D85" s="19"/>
      <c r="E85" s="42"/>
      <c r="F85" s="42"/>
      <c r="G85" s="42"/>
      <c r="H85" s="42"/>
      <c r="I85" s="42"/>
      <c r="J85" s="42"/>
    </row>
    <row r="86" spans="1:10" ht="63.9">
      <c r="A86" s="19" t="s">
        <v>56</v>
      </c>
      <c r="B86" s="49" t="s">
        <v>153</v>
      </c>
      <c r="C86" s="19" t="s">
        <v>56</v>
      </c>
      <c r="D86" s="22" t="s">
        <v>173</v>
      </c>
      <c r="E86" s="42">
        <v>128449.9</v>
      </c>
      <c r="F86" s="42">
        <v>124827.2</v>
      </c>
      <c r="G86" s="42">
        <v>128449.9</v>
      </c>
      <c r="H86" s="42">
        <v>154168.29999999999</v>
      </c>
      <c r="I86" s="42">
        <v>131614.5</v>
      </c>
      <c r="J86" s="42">
        <v>142103.79999999999</v>
      </c>
    </row>
    <row r="87" spans="1:10" ht="63.9">
      <c r="A87" s="19" t="s">
        <v>57</v>
      </c>
      <c r="B87" s="49" t="s">
        <v>154</v>
      </c>
      <c r="C87" s="19" t="s">
        <v>57</v>
      </c>
      <c r="D87" s="22" t="s">
        <v>173</v>
      </c>
      <c r="E87" s="42">
        <v>45255.5</v>
      </c>
      <c r="F87" s="42">
        <v>22365.4</v>
      </c>
      <c r="G87" s="42">
        <v>45255.5</v>
      </c>
      <c r="H87" s="42">
        <v>0</v>
      </c>
      <c r="I87" s="42">
        <v>0</v>
      </c>
      <c r="J87" s="42">
        <v>0</v>
      </c>
    </row>
    <row r="88" spans="1:10" ht="31.95">
      <c r="A88" s="2" t="s">
        <v>58</v>
      </c>
      <c r="B88" s="49"/>
      <c r="C88" s="19"/>
      <c r="D88" s="19"/>
      <c r="E88" s="42"/>
      <c r="F88" s="42"/>
      <c r="G88" s="42"/>
      <c r="H88" s="42"/>
      <c r="I88" s="42"/>
      <c r="J88" s="42"/>
    </row>
    <row r="89" spans="1:10" ht="63.9">
      <c r="A89" s="7" t="s">
        <v>112</v>
      </c>
      <c r="B89" s="49" t="s">
        <v>155</v>
      </c>
      <c r="C89" s="7" t="s">
        <v>112</v>
      </c>
      <c r="D89" s="22" t="s">
        <v>173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</row>
    <row r="90" spans="1:10" ht="63.9">
      <c r="A90" s="19" t="s">
        <v>59</v>
      </c>
      <c r="B90" s="49" t="s">
        <v>156</v>
      </c>
      <c r="C90" s="19" t="s">
        <v>59</v>
      </c>
      <c r="D90" s="22" t="s">
        <v>173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</row>
    <row r="91" spans="1:10" ht="63.9">
      <c r="A91" s="11" t="s">
        <v>109</v>
      </c>
      <c r="B91" s="12" t="s">
        <v>157</v>
      </c>
      <c r="C91" s="11" t="s">
        <v>109</v>
      </c>
      <c r="D91" s="22" t="s">
        <v>173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</row>
    <row r="92" spans="1:10" ht="63.9">
      <c r="A92" s="11" t="s">
        <v>108</v>
      </c>
      <c r="B92" s="12" t="s">
        <v>158</v>
      </c>
      <c r="C92" s="11" t="s">
        <v>108</v>
      </c>
      <c r="D92" s="22" t="s">
        <v>173</v>
      </c>
      <c r="E92" s="42">
        <v>14534.6</v>
      </c>
      <c r="F92" s="42">
        <v>8803.1</v>
      </c>
      <c r="G92" s="42">
        <v>14534.6</v>
      </c>
      <c r="H92" s="42">
        <v>15150.3</v>
      </c>
      <c r="I92" s="42">
        <v>14816.3</v>
      </c>
      <c r="J92" s="42">
        <v>14686.9</v>
      </c>
    </row>
    <row r="93" spans="1:10" ht="74.5">
      <c r="A93" s="5" t="s">
        <v>89</v>
      </c>
      <c r="B93" s="49" t="s">
        <v>159</v>
      </c>
      <c r="C93" s="5" t="s">
        <v>89</v>
      </c>
      <c r="D93" s="22" t="s">
        <v>173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</row>
    <row r="94" spans="1:10" ht="63.9">
      <c r="A94" s="19" t="s">
        <v>88</v>
      </c>
      <c r="B94" s="49" t="s">
        <v>160</v>
      </c>
      <c r="C94" s="19" t="s">
        <v>88</v>
      </c>
      <c r="D94" s="22" t="s">
        <v>173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</row>
    <row r="95" spans="1:10" ht="63.9">
      <c r="A95" s="4" t="s">
        <v>86</v>
      </c>
      <c r="B95" s="49" t="s">
        <v>200</v>
      </c>
      <c r="C95" s="4" t="s">
        <v>86</v>
      </c>
      <c r="D95" s="22" t="s">
        <v>173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</row>
    <row r="96" spans="1:10" ht="63.9">
      <c r="A96" s="3" t="s">
        <v>83</v>
      </c>
      <c r="B96" s="49" t="s">
        <v>161</v>
      </c>
      <c r="C96" s="3" t="s">
        <v>83</v>
      </c>
      <c r="D96" s="22" t="s">
        <v>173</v>
      </c>
      <c r="E96" s="42">
        <v>673.7</v>
      </c>
      <c r="F96" s="42">
        <v>673.7</v>
      </c>
      <c r="G96" s="42">
        <v>673.7</v>
      </c>
      <c r="H96" s="42">
        <v>0</v>
      </c>
      <c r="I96" s="42">
        <v>0</v>
      </c>
      <c r="J96" s="42">
        <v>0</v>
      </c>
    </row>
    <row r="97" spans="1:10" ht="63.9">
      <c r="A97" s="22" t="s">
        <v>176</v>
      </c>
      <c r="B97" s="49" t="s">
        <v>175</v>
      </c>
      <c r="C97" s="22" t="s">
        <v>176</v>
      </c>
      <c r="D97" s="22" t="s">
        <v>173</v>
      </c>
      <c r="E97" s="42">
        <v>103.7</v>
      </c>
      <c r="F97" s="42">
        <v>103.7</v>
      </c>
      <c r="G97" s="42">
        <v>103.7</v>
      </c>
      <c r="H97" s="42">
        <v>0</v>
      </c>
      <c r="I97" s="42">
        <v>0</v>
      </c>
      <c r="J97" s="42">
        <v>0</v>
      </c>
    </row>
    <row r="98" spans="1:10" ht="63.9">
      <c r="A98" s="33" t="s">
        <v>217</v>
      </c>
      <c r="B98" s="49" t="s">
        <v>216</v>
      </c>
      <c r="C98" s="33" t="s">
        <v>217</v>
      </c>
      <c r="D98" s="24" t="s">
        <v>173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</row>
    <row r="99" spans="1:10" ht="63.9">
      <c r="A99" s="23" t="s">
        <v>126</v>
      </c>
      <c r="B99" s="49" t="s">
        <v>127</v>
      </c>
      <c r="C99" s="23" t="s">
        <v>126</v>
      </c>
      <c r="D99" s="22" t="s">
        <v>173</v>
      </c>
      <c r="E99" s="42">
        <v>20260</v>
      </c>
      <c r="F99" s="42">
        <v>6939.2</v>
      </c>
      <c r="G99" s="42">
        <v>20260</v>
      </c>
      <c r="H99" s="42">
        <v>0</v>
      </c>
      <c r="I99" s="42">
        <v>0</v>
      </c>
      <c r="J99" s="42">
        <v>0</v>
      </c>
    </row>
    <row r="100" spans="1:10">
      <c r="A100" s="2" t="s">
        <v>60</v>
      </c>
      <c r="B100" s="49"/>
      <c r="C100" s="19"/>
      <c r="D100" s="19"/>
      <c r="E100" s="42"/>
      <c r="F100" s="42"/>
      <c r="G100" s="42"/>
      <c r="H100" s="42"/>
      <c r="I100" s="42"/>
      <c r="J100" s="42"/>
    </row>
    <row r="101" spans="1:10" ht="63.9">
      <c r="A101" s="22" t="s">
        <v>61</v>
      </c>
      <c r="B101" s="49" t="s">
        <v>162</v>
      </c>
      <c r="C101" s="22" t="s">
        <v>140</v>
      </c>
      <c r="D101" s="22" t="s">
        <v>173</v>
      </c>
      <c r="E101" s="53">
        <v>15000</v>
      </c>
      <c r="F101" s="53">
        <v>15000</v>
      </c>
      <c r="G101" s="53">
        <v>15000</v>
      </c>
      <c r="H101" s="42">
        <f>18268.3+8072.7</f>
        <v>26341</v>
      </c>
      <c r="I101" s="42">
        <v>0</v>
      </c>
      <c r="J101" s="42">
        <v>0</v>
      </c>
    </row>
    <row r="102" spans="1:10" ht="63.9">
      <c r="A102" s="24" t="s">
        <v>61</v>
      </c>
      <c r="B102" s="49" t="s">
        <v>162</v>
      </c>
      <c r="C102" s="24" t="s">
        <v>143</v>
      </c>
      <c r="D102" s="24" t="s">
        <v>173</v>
      </c>
      <c r="E102" s="53">
        <v>13801.7</v>
      </c>
      <c r="F102" s="53">
        <v>0</v>
      </c>
      <c r="G102" s="53">
        <v>13801.7</v>
      </c>
      <c r="H102" s="42">
        <v>0</v>
      </c>
      <c r="I102" s="42">
        <v>0</v>
      </c>
      <c r="J102" s="42">
        <v>0</v>
      </c>
    </row>
    <row r="103" spans="1:10" ht="85.15">
      <c r="A103" s="24" t="s">
        <v>61</v>
      </c>
      <c r="B103" s="49" t="s">
        <v>162</v>
      </c>
      <c r="C103" s="5" t="s">
        <v>232</v>
      </c>
      <c r="D103" s="24" t="s">
        <v>173</v>
      </c>
      <c r="E103" s="53">
        <v>14252.5</v>
      </c>
      <c r="F103" s="53">
        <v>10089.6</v>
      </c>
      <c r="G103" s="53">
        <v>14252.5</v>
      </c>
      <c r="H103" s="42">
        <v>0</v>
      </c>
      <c r="I103" s="42">
        <v>0</v>
      </c>
      <c r="J103" s="42">
        <v>0</v>
      </c>
    </row>
    <row r="104" spans="1:10" ht="63.9">
      <c r="A104" s="22" t="s">
        <v>61</v>
      </c>
      <c r="B104" s="49" t="s">
        <v>162</v>
      </c>
      <c r="C104" s="22" t="s">
        <v>177</v>
      </c>
      <c r="D104" s="22" t="s">
        <v>173</v>
      </c>
      <c r="E104" s="41">
        <v>0</v>
      </c>
      <c r="F104" s="41">
        <v>0</v>
      </c>
      <c r="G104" s="41">
        <v>0</v>
      </c>
      <c r="H104" s="42">
        <v>0</v>
      </c>
      <c r="I104" s="42">
        <v>0</v>
      </c>
      <c r="J104" s="42">
        <v>0</v>
      </c>
    </row>
    <row r="105" spans="1:10" ht="63.9">
      <c r="A105" s="19" t="s">
        <v>61</v>
      </c>
      <c r="B105" s="49" t="s">
        <v>162</v>
      </c>
      <c r="C105" s="19" t="s">
        <v>128</v>
      </c>
      <c r="D105" s="22" t="s">
        <v>173</v>
      </c>
      <c r="E105" s="41">
        <v>0</v>
      </c>
      <c r="F105" s="41">
        <v>0</v>
      </c>
      <c r="G105" s="41">
        <v>0</v>
      </c>
      <c r="H105" s="42">
        <v>0</v>
      </c>
      <c r="I105" s="42">
        <v>841.6</v>
      </c>
      <c r="J105" s="42">
        <v>0</v>
      </c>
    </row>
    <row r="106" spans="1:10" ht="63.9">
      <c r="A106" s="22" t="s">
        <v>61</v>
      </c>
      <c r="B106" s="49" t="s">
        <v>162</v>
      </c>
      <c r="C106" s="22" t="s">
        <v>116</v>
      </c>
      <c r="D106" s="22" t="s">
        <v>173</v>
      </c>
      <c r="E106" s="41">
        <v>0</v>
      </c>
      <c r="F106" s="41">
        <v>0</v>
      </c>
      <c r="G106" s="41">
        <v>0</v>
      </c>
      <c r="H106" s="42">
        <v>0</v>
      </c>
      <c r="I106" s="42">
        <v>0</v>
      </c>
      <c r="J106" s="42">
        <v>0</v>
      </c>
    </row>
    <row r="107" spans="1:10" ht="106.45">
      <c r="A107" s="19" t="s">
        <v>61</v>
      </c>
      <c r="B107" s="49" t="s">
        <v>162</v>
      </c>
      <c r="C107" s="5" t="s">
        <v>129</v>
      </c>
      <c r="D107" s="22" t="s">
        <v>173</v>
      </c>
      <c r="E107" s="41">
        <v>0</v>
      </c>
      <c r="F107" s="41">
        <v>0</v>
      </c>
      <c r="G107" s="41">
        <v>0</v>
      </c>
      <c r="H107" s="42">
        <v>0</v>
      </c>
      <c r="I107" s="42">
        <v>0</v>
      </c>
      <c r="J107" s="42">
        <v>0</v>
      </c>
    </row>
    <row r="108" spans="1:10" ht="63.9">
      <c r="A108" s="19" t="s">
        <v>61</v>
      </c>
      <c r="B108" s="49" t="s">
        <v>162</v>
      </c>
      <c r="C108" s="19" t="s">
        <v>130</v>
      </c>
      <c r="D108" s="22" t="s">
        <v>173</v>
      </c>
      <c r="E108" s="53">
        <v>1149.2</v>
      </c>
      <c r="F108" s="53">
        <v>961.2</v>
      </c>
      <c r="G108" s="53">
        <v>1149.2</v>
      </c>
      <c r="H108" s="42">
        <v>1775.9</v>
      </c>
      <c r="I108" s="42">
        <v>1718.7</v>
      </c>
      <c r="J108" s="42">
        <v>1792.8</v>
      </c>
    </row>
    <row r="109" spans="1:10" ht="63.9">
      <c r="A109" s="19" t="s">
        <v>61</v>
      </c>
      <c r="B109" s="49" t="s">
        <v>162</v>
      </c>
      <c r="C109" s="4" t="s">
        <v>131</v>
      </c>
      <c r="D109" s="22" t="s">
        <v>173</v>
      </c>
      <c r="E109" s="53">
        <v>4598.2</v>
      </c>
      <c r="F109" s="53">
        <v>3633.5</v>
      </c>
      <c r="G109" s="53">
        <v>4598.2</v>
      </c>
      <c r="H109" s="42">
        <v>5190.1000000000004</v>
      </c>
      <c r="I109" s="42">
        <v>4419.6000000000004</v>
      </c>
      <c r="J109" s="42">
        <v>5290.9</v>
      </c>
    </row>
    <row r="110" spans="1:10" ht="85.15">
      <c r="A110" s="19" t="s">
        <v>61</v>
      </c>
      <c r="B110" s="49" t="s">
        <v>162</v>
      </c>
      <c r="C110" s="45" t="s">
        <v>132</v>
      </c>
      <c r="D110" s="22" t="s">
        <v>173</v>
      </c>
      <c r="E110" s="41">
        <v>0</v>
      </c>
      <c r="F110" s="41">
        <v>0</v>
      </c>
      <c r="G110" s="41">
        <v>0</v>
      </c>
      <c r="H110" s="42">
        <v>0</v>
      </c>
      <c r="I110" s="42">
        <v>0</v>
      </c>
      <c r="J110" s="42">
        <v>0</v>
      </c>
    </row>
    <row r="111" spans="1:10" ht="63.9">
      <c r="A111" s="22" t="s">
        <v>61</v>
      </c>
      <c r="B111" s="49" t="s">
        <v>162</v>
      </c>
      <c r="C111" s="45" t="s">
        <v>141</v>
      </c>
      <c r="D111" s="22" t="s">
        <v>173</v>
      </c>
      <c r="E111" s="41">
        <v>0</v>
      </c>
      <c r="F111" s="41">
        <v>0</v>
      </c>
      <c r="G111" s="41">
        <v>0</v>
      </c>
      <c r="H111" s="42">
        <v>0</v>
      </c>
      <c r="I111" s="42">
        <v>0</v>
      </c>
      <c r="J111" s="42">
        <v>0</v>
      </c>
    </row>
    <row r="112" spans="1:10" ht="63.9">
      <c r="A112" s="19" t="s">
        <v>61</v>
      </c>
      <c r="B112" s="49" t="s">
        <v>162</v>
      </c>
      <c r="C112" s="3" t="s">
        <v>133</v>
      </c>
      <c r="D112" s="22" t="s">
        <v>173</v>
      </c>
      <c r="E112" s="53">
        <v>1244.5999999999999</v>
      </c>
      <c r="F112" s="53">
        <v>1244.5999999999999</v>
      </c>
      <c r="G112" s="53">
        <v>1244.5999999999999</v>
      </c>
      <c r="H112" s="42">
        <v>0</v>
      </c>
      <c r="I112" s="42">
        <v>0</v>
      </c>
      <c r="J112" s="42">
        <v>0</v>
      </c>
    </row>
    <row r="113" spans="1:10" ht="74.5">
      <c r="A113" s="22" t="s">
        <v>61</v>
      </c>
      <c r="B113" s="49" t="s">
        <v>162</v>
      </c>
      <c r="C113" s="3" t="s">
        <v>142</v>
      </c>
      <c r="D113" s="22" t="s">
        <v>173</v>
      </c>
      <c r="E113" s="53">
        <v>3623.8</v>
      </c>
      <c r="F113" s="53">
        <v>3623.8</v>
      </c>
      <c r="G113" s="53">
        <v>3623.8</v>
      </c>
      <c r="H113" s="42">
        <v>3810.6</v>
      </c>
      <c r="I113" s="42">
        <v>3697.7</v>
      </c>
      <c r="J113" s="42">
        <v>3697.7</v>
      </c>
    </row>
    <row r="114" spans="1:10" ht="63.9">
      <c r="A114" s="19" t="s">
        <v>61</v>
      </c>
      <c r="B114" s="49" t="s">
        <v>162</v>
      </c>
      <c r="C114" s="4" t="s">
        <v>134</v>
      </c>
      <c r="D114" s="22" t="s">
        <v>173</v>
      </c>
      <c r="E114" s="53">
        <v>20000</v>
      </c>
      <c r="F114" s="53">
        <v>19377.8</v>
      </c>
      <c r="G114" s="53">
        <v>20000</v>
      </c>
      <c r="H114" s="42">
        <v>0</v>
      </c>
      <c r="I114" s="42">
        <v>0</v>
      </c>
      <c r="J114" s="42">
        <v>0</v>
      </c>
    </row>
    <row r="115" spans="1:10" ht="63.9">
      <c r="A115" s="24" t="s">
        <v>61</v>
      </c>
      <c r="B115" s="49" t="s">
        <v>162</v>
      </c>
      <c r="C115" s="4" t="s">
        <v>230</v>
      </c>
      <c r="D115" s="24" t="s">
        <v>173</v>
      </c>
      <c r="E115" s="53">
        <v>1875</v>
      </c>
      <c r="F115" s="53">
        <v>1847.4</v>
      </c>
      <c r="G115" s="53">
        <v>1875</v>
      </c>
      <c r="H115" s="42">
        <v>0</v>
      </c>
      <c r="I115" s="42">
        <v>0</v>
      </c>
      <c r="J115" s="42">
        <v>0</v>
      </c>
    </row>
    <row r="116" spans="1:10" ht="63.9">
      <c r="A116" s="22" t="s">
        <v>61</v>
      </c>
      <c r="B116" s="49" t="s">
        <v>162</v>
      </c>
      <c r="C116" s="4" t="s">
        <v>178</v>
      </c>
      <c r="D116" s="22" t="s">
        <v>173</v>
      </c>
      <c r="E116" s="41">
        <v>0</v>
      </c>
      <c r="F116" s="41">
        <v>0</v>
      </c>
      <c r="G116" s="41">
        <v>0</v>
      </c>
      <c r="H116" s="42">
        <v>0</v>
      </c>
      <c r="I116" s="42">
        <v>0</v>
      </c>
      <c r="J116" s="42">
        <v>0</v>
      </c>
    </row>
    <row r="117" spans="1:10" ht="106.45">
      <c r="A117" s="19" t="s">
        <v>61</v>
      </c>
      <c r="B117" s="49" t="s">
        <v>162</v>
      </c>
      <c r="C117" s="46" t="s">
        <v>135</v>
      </c>
      <c r="D117" s="22" t="s">
        <v>173</v>
      </c>
      <c r="E117" s="41">
        <v>0</v>
      </c>
      <c r="F117" s="41">
        <v>0</v>
      </c>
      <c r="G117" s="41">
        <v>0</v>
      </c>
      <c r="H117" s="42">
        <v>0</v>
      </c>
      <c r="I117" s="42">
        <v>0</v>
      </c>
      <c r="J117" s="42">
        <v>0</v>
      </c>
    </row>
    <row r="118" spans="1:10" ht="63.9">
      <c r="A118" s="22" t="s">
        <v>61</v>
      </c>
      <c r="B118" s="49" t="s">
        <v>162</v>
      </c>
      <c r="C118" s="46" t="s">
        <v>179</v>
      </c>
      <c r="D118" s="22" t="s">
        <v>173</v>
      </c>
      <c r="E118" s="53">
        <v>4606</v>
      </c>
      <c r="F118" s="53">
        <v>3987.8</v>
      </c>
      <c r="G118" s="53">
        <v>4606</v>
      </c>
      <c r="H118" s="42">
        <v>0</v>
      </c>
      <c r="I118" s="42">
        <v>0</v>
      </c>
      <c r="J118" s="42">
        <v>0</v>
      </c>
    </row>
    <row r="119" spans="1:10" ht="63.9">
      <c r="A119" s="24" t="s">
        <v>61</v>
      </c>
      <c r="B119" s="49" t="s">
        <v>162</v>
      </c>
      <c r="C119" s="46" t="s">
        <v>134</v>
      </c>
      <c r="D119" s="24" t="s">
        <v>173</v>
      </c>
      <c r="E119" s="53">
        <v>522.6</v>
      </c>
      <c r="F119" s="53">
        <v>522.6</v>
      </c>
      <c r="G119" s="53">
        <v>522.6</v>
      </c>
      <c r="H119" s="42">
        <v>0</v>
      </c>
      <c r="I119" s="42">
        <v>0</v>
      </c>
      <c r="J119" s="42">
        <v>0</v>
      </c>
    </row>
    <row r="120" spans="1:10" ht="63.9">
      <c r="A120" s="19" t="s">
        <v>61</v>
      </c>
      <c r="B120" s="49" t="s">
        <v>162</v>
      </c>
      <c r="C120" s="3" t="s">
        <v>136</v>
      </c>
      <c r="D120" s="22" t="s">
        <v>173</v>
      </c>
      <c r="E120" s="41">
        <v>0</v>
      </c>
      <c r="F120" s="41">
        <v>0</v>
      </c>
      <c r="G120" s="41">
        <v>0</v>
      </c>
      <c r="H120" s="42">
        <v>103.6</v>
      </c>
      <c r="I120" s="42">
        <v>103.7</v>
      </c>
      <c r="J120" s="42">
        <v>106.4</v>
      </c>
    </row>
    <row r="121" spans="1:10" ht="63.9">
      <c r="A121" s="22" t="s">
        <v>61</v>
      </c>
      <c r="B121" s="49" t="s">
        <v>162</v>
      </c>
      <c r="C121" s="3" t="s">
        <v>174</v>
      </c>
      <c r="D121" s="22" t="s">
        <v>173</v>
      </c>
      <c r="E121" s="41">
        <v>0</v>
      </c>
      <c r="F121" s="41">
        <v>0</v>
      </c>
      <c r="G121" s="41">
        <v>0</v>
      </c>
      <c r="H121" s="42">
        <v>0</v>
      </c>
      <c r="I121" s="42">
        <v>0</v>
      </c>
      <c r="J121" s="42">
        <v>0</v>
      </c>
    </row>
    <row r="122" spans="1:10" ht="63.9">
      <c r="A122" s="22" t="s">
        <v>61</v>
      </c>
      <c r="B122" s="49" t="s">
        <v>162</v>
      </c>
      <c r="C122" s="3" t="s">
        <v>143</v>
      </c>
      <c r="D122" s="22" t="s">
        <v>173</v>
      </c>
      <c r="E122" s="41">
        <v>0</v>
      </c>
      <c r="F122" s="41">
        <v>0</v>
      </c>
      <c r="G122" s="41">
        <v>0</v>
      </c>
      <c r="H122" s="42">
        <v>0</v>
      </c>
      <c r="I122" s="42">
        <v>0</v>
      </c>
      <c r="J122" s="42">
        <v>0</v>
      </c>
    </row>
    <row r="123" spans="1:10" ht="63.9">
      <c r="A123" s="19" t="s">
        <v>61</v>
      </c>
      <c r="B123" s="49" t="s">
        <v>162</v>
      </c>
      <c r="C123" s="3" t="s">
        <v>137</v>
      </c>
      <c r="D123" s="22" t="s">
        <v>173</v>
      </c>
      <c r="E123" s="41">
        <v>0</v>
      </c>
      <c r="F123" s="41">
        <v>0</v>
      </c>
      <c r="G123" s="41">
        <v>0</v>
      </c>
      <c r="H123" s="42">
        <v>0</v>
      </c>
      <c r="I123" s="42">
        <v>0</v>
      </c>
      <c r="J123" s="42">
        <v>0</v>
      </c>
    </row>
    <row r="124" spans="1:10" ht="95.8">
      <c r="A124" s="24" t="s">
        <v>61</v>
      </c>
      <c r="B124" s="49" t="s">
        <v>162</v>
      </c>
      <c r="C124" s="46" t="s">
        <v>231</v>
      </c>
      <c r="D124" s="24" t="s">
        <v>173</v>
      </c>
      <c r="E124" s="41">
        <v>1084.0999999999999</v>
      </c>
      <c r="F124" s="41">
        <v>1084.0999999999999</v>
      </c>
      <c r="G124" s="41">
        <v>1084.0999999999999</v>
      </c>
      <c r="H124" s="42">
        <v>0</v>
      </c>
      <c r="I124" s="42">
        <v>0</v>
      </c>
      <c r="J124" s="42">
        <v>0</v>
      </c>
    </row>
    <row r="125" spans="1:10" ht="149.05000000000001">
      <c r="A125" s="22" t="s">
        <v>61</v>
      </c>
      <c r="B125" s="49" t="s">
        <v>162</v>
      </c>
      <c r="C125" s="46" t="s">
        <v>144</v>
      </c>
      <c r="D125" s="22" t="s">
        <v>173</v>
      </c>
      <c r="E125" s="53">
        <v>33315.699999999997</v>
      </c>
      <c r="F125" s="53">
        <v>27762.799999999999</v>
      </c>
      <c r="G125" s="53">
        <v>33315.699999999997</v>
      </c>
      <c r="H125" s="42">
        <v>0</v>
      </c>
      <c r="I125" s="42">
        <v>0</v>
      </c>
      <c r="J125" s="42">
        <v>0</v>
      </c>
    </row>
    <row r="126" spans="1:10" ht="63.9">
      <c r="A126" s="24" t="s">
        <v>61</v>
      </c>
      <c r="B126" s="49" t="s">
        <v>162</v>
      </c>
      <c r="C126" s="18" t="s">
        <v>138</v>
      </c>
      <c r="D126" s="24" t="s">
        <v>173</v>
      </c>
      <c r="E126" s="53">
        <v>6115.9</v>
      </c>
      <c r="F126" s="53">
        <v>6115.9</v>
      </c>
      <c r="G126" s="53">
        <v>6115.9</v>
      </c>
      <c r="H126" s="42">
        <v>5937.4</v>
      </c>
      <c r="I126" s="42">
        <v>5937.4</v>
      </c>
      <c r="J126" s="42">
        <v>5937.4</v>
      </c>
    </row>
    <row r="127" spans="1:10" ht="63.9">
      <c r="A127" s="19" t="s">
        <v>61</v>
      </c>
      <c r="B127" s="49" t="s">
        <v>162</v>
      </c>
      <c r="C127" s="18" t="s">
        <v>229</v>
      </c>
      <c r="D127" s="22" t="s">
        <v>173</v>
      </c>
      <c r="E127" s="53">
        <v>3480</v>
      </c>
      <c r="F127" s="53">
        <v>3480</v>
      </c>
      <c r="G127" s="53">
        <v>3480</v>
      </c>
      <c r="H127" s="42">
        <v>0</v>
      </c>
      <c r="I127" s="42">
        <v>0</v>
      </c>
      <c r="J127" s="42">
        <v>0</v>
      </c>
    </row>
    <row r="128" spans="1:10" ht="21.3">
      <c r="A128" s="2" t="s">
        <v>62</v>
      </c>
      <c r="B128" s="49"/>
      <c r="C128" s="19"/>
      <c r="D128" s="19"/>
      <c r="E128" s="41"/>
      <c r="F128" s="41"/>
      <c r="G128" s="41"/>
      <c r="H128" s="42"/>
      <c r="I128" s="42"/>
      <c r="J128" s="42"/>
    </row>
    <row r="129" spans="1:10" ht="63.9">
      <c r="A129" s="19" t="s">
        <v>63</v>
      </c>
      <c r="B129" s="49" t="s">
        <v>163</v>
      </c>
      <c r="C129" s="19" t="s">
        <v>63</v>
      </c>
      <c r="D129" s="22" t="s">
        <v>173</v>
      </c>
      <c r="E129" s="41">
        <v>0</v>
      </c>
      <c r="F129" s="41">
        <v>0</v>
      </c>
      <c r="G129" s="41">
        <v>0</v>
      </c>
      <c r="H129" s="42">
        <v>0</v>
      </c>
      <c r="I129" s="42">
        <v>0</v>
      </c>
      <c r="J129" s="42">
        <v>0</v>
      </c>
    </row>
    <row r="130" spans="1:10" ht="63.9">
      <c r="A130" s="19" t="s">
        <v>64</v>
      </c>
      <c r="B130" s="49" t="s">
        <v>164</v>
      </c>
      <c r="C130" s="19" t="s">
        <v>64</v>
      </c>
      <c r="D130" s="22" t="s">
        <v>173</v>
      </c>
      <c r="E130" s="41">
        <v>128852.1</v>
      </c>
      <c r="F130" s="41">
        <v>106051.7</v>
      </c>
      <c r="G130" s="41">
        <v>128852.1</v>
      </c>
      <c r="H130" s="42">
        <v>131183.4</v>
      </c>
      <c r="I130" s="42">
        <v>108335.2</v>
      </c>
      <c r="J130" s="42">
        <v>109135.1</v>
      </c>
    </row>
    <row r="131" spans="1:10" ht="63.9">
      <c r="A131" s="19" t="s">
        <v>65</v>
      </c>
      <c r="B131" s="49" t="s">
        <v>165</v>
      </c>
      <c r="C131" s="19" t="s">
        <v>65</v>
      </c>
      <c r="D131" s="22" t="s">
        <v>173</v>
      </c>
      <c r="E131" s="41">
        <v>6.4</v>
      </c>
      <c r="F131" s="41">
        <v>6.4</v>
      </c>
      <c r="G131" s="41">
        <v>6.4</v>
      </c>
      <c r="H131" s="42">
        <v>1.4</v>
      </c>
      <c r="I131" s="42">
        <v>1.4</v>
      </c>
      <c r="J131" s="42">
        <v>80</v>
      </c>
    </row>
    <row r="132" spans="1:10" ht="63.9">
      <c r="A132" s="38" t="s">
        <v>87</v>
      </c>
      <c r="B132" s="49" t="s">
        <v>166</v>
      </c>
      <c r="C132" s="20" t="s">
        <v>87</v>
      </c>
      <c r="D132" s="22" t="s">
        <v>173</v>
      </c>
      <c r="E132" s="41">
        <v>0</v>
      </c>
      <c r="F132" s="41">
        <v>0</v>
      </c>
      <c r="G132" s="41">
        <v>0</v>
      </c>
      <c r="H132" s="42">
        <v>0</v>
      </c>
      <c r="I132" s="42">
        <v>0</v>
      </c>
      <c r="J132" s="42">
        <v>0</v>
      </c>
    </row>
    <row r="133" spans="1:10">
      <c r="A133" s="27" t="s">
        <v>66</v>
      </c>
      <c r="B133" s="51" t="s">
        <v>167</v>
      </c>
      <c r="C133" s="27" t="s">
        <v>66</v>
      </c>
      <c r="D133" s="28" t="s">
        <v>173</v>
      </c>
      <c r="E133" s="39">
        <v>573223.80000000005</v>
      </c>
      <c r="F133" s="39">
        <v>441141.9</v>
      </c>
      <c r="G133" s="39">
        <v>573223.80000000005</v>
      </c>
      <c r="H133" s="40">
        <v>594402.19999999995</v>
      </c>
      <c r="I133" s="40">
        <v>573921.1</v>
      </c>
      <c r="J133" s="40">
        <v>570705.1</v>
      </c>
    </row>
    <row r="134" spans="1:10">
      <c r="A134" s="27"/>
      <c r="B134" s="52"/>
      <c r="C134" s="27"/>
      <c r="D134" s="29"/>
      <c r="E134" s="39"/>
      <c r="F134" s="39"/>
      <c r="G134" s="39"/>
      <c r="H134" s="40"/>
      <c r="I134" s="40"/>
      <c r="J134" s="40"/>
    </row>
    <row r="135" spans="1:10">
      <c r="A135" s="2" t="s">
        <v>67</v>
      </c>
      <c r="B135" s="49"/>
      <c r="C135" s="19"/>
      <c r="D135" s="19"/>
      <c r="E135" s="41"/>
      <c r="F135" s="41"/>
      <c r="G135" s="41"/>
      <c r="H135" s="42"/>
      <c r="I135" s="42"/>
      <c r="J135" s="42"/>
    </row>
    <row r="136" spans="1:10" ht="63.9">
      <c r="A136" s="19" t="s">
        <v>68</v>
      </c>
      <c r="B136" s="49" t="s">
        <v>168</v>
      </c>
      <c r="C136" s="19" t="s">
        <v>68</v>
      </c>
      <c r="D136" s="22" t="s">
        <v>173</v>
      </c>
      <c r="E136" s="41">
        <v>1537.6</v>
      </c>
      <c r="F136" s="41">
        <v>1464.4</v>
      </c>
      <c r="G136" s="41">
        <v>1537.6</v>
      </c>
      <c r="H136" s="42">
        <v>1537.6</v>
      </c>
      <c r="I136" s="42">
        <v>1537.6</v>
      </c>
      <c r="J136" s="41">
        <v>1537.6</v>
      </c>
    </row>
    <row r="137" spans="1:10" ht="63.9" customHeight="1">
      <c r="A137" s="13" t="s">
        <v>234</v>
      </c>
      <c r="B137" s="12" t="s">
        <v>233</v>
      </c>
      <c r="C137" s="13" t="s">
        <v>234</v>
      </c>
      <c r="D137" s="24" t="s">
        <v>173</v>
      </c>
      <c r="E137" s="41">
        <v>3782.6</v>
      </c>
      <c r="F137" s="41">
        <v>2702.9</v>
      </c>
      <c r="G137" s="41">
        <v>3782.6</v>
      </c>
      <c r="H137" s="42">
        <v>0</v>
      </c>
      <c r="I137" s="42">
        <v>0</v>
      </c>
      <c r="J137" s="42">
        <v>0</v>
      </c>
    </row>
    <row r="138" spans="1:10" ht="63.9">
      <c r="A138" s="13" t="s">
        <v>110</v>
      </c>
      <c r="B138" s="12" t="s">
        <v>169</v>
      </c>
      <c r="C138" s="13" t="s">
        <v>110</v>
      </c>
      <c r="D138" s="22" t="s">
        <v>173</v>
      </c>
      <c r="E138" s="41">
        <v>23670.3</v>
      </c>
      <c r="F138" s="41">
        <v>17578.2</v>
      </c>
      <c r="G138" s="41">
        <v>23670.3</v>
      </c>
      <c r="H138" s="42">
        <v>0</v>
      </c>
      <c r="I138" s="42">
        <v>0</v>
      </c>
      <c r="J138" s="42">
        <v>0</v>
      </c>
    </row>
    <row r="139" spans="1:10">
      <c r="A139" s="27" t="s">
        <v>111</v>
      </c>
      <c r="B139" s="47" t="s">
        <v>170</v>
      </c>
      <c r="C139" s="27" t="s">
        <v>111</v>
      </c>
      <c r="D139" s="28" t="s">
        <v>173</v>
      </c>
      <c r="E139" s="41">
        <v>0</v>
      </c>
      <c r="F139" s="41">
        <v>0</v>
      </c>
      <c r="G139" s="41">
        <v>0</v>
      </c>
      <c r="H139" s="42">
        <v>0</v>
      </c>
      <c r="I139" s="42">
        <v>0</v>
      </c>
      <c r="J139" s="42">
        <v>0</v>
      </c>
    </row>
    <row r="140" spans="1:10">
      <c r="A140" s="27"/>
      <c r="B140" s="47"/>
      <c r="C140" s="27"/>
      <c r="D140" s="29"/>
      <c r="E140" s="41">
        <v>0</v>
      </c>
      <c r="F140" s="41">
        <v>0</v>
      </c>
      <c r="G140" s="41">
        <v>0</v>
      </c>
      <c r="H140" s="42">
        <v>0</v>
      </c>
      <c r="I140" s="42">
        <v>0</v>
      </c>
      <c r="J140" s="42">
        <v>0</v>
      </c>
    </row>
    <row r="141" spans="1:10" ht="74.5">
      <c r="A141" s="5" t="s">
        <v>117</v>
      </c>
      <c r="B141" s="49" t="s">
        <v>170</v>
      </c>
      <c r="C141" s="5" t="s">
        <v>117</v>
      </c>
      <c r="D141" s="22" t="s">
        <v>173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</row>
    <row r="142" spans="1:10">
      <c r="A142" s="19"/>
      <c r="B142" s="49"/>
      <c r="C142" s="19"/>
      <c r="D142" s="19"/>
      <c r="E142" s="42"/>
      <c r="F142" s="42"/>
      <c r="G142" s="42"/>
      <c r="H142" s="42"/>
      <c r="I142" s="42"/>
      <c r="J142" s="42"/>
    </row>
    <row r="143" spans="1:10">
      <c r="A143" s="2" t="s">
        <v>69</v>
      </c>
      <c r="B143" s="49"/>
      <c r="C143" s="19"/>
      <c r="D143" s="19"/>
      <c r="E143" s="42"/>
      <c r="F143" s="42"/>
      <c r="G143" s="42"/>
      <c r="H143" s="42"/>
      <c r="I143" s="42"/>
      <c r="J143" s="42"/>
    </row>
    <row r="144" spans="1:10" ht="73.900000000000006" customHeight="1">
      <c r="A144" s="19" t="s">
        <v>70</v>
      </c>
      <c r="B144" s="49" t="s">
        <v>139</v>
      </c>
      <c r="C144" s="22" t="s">
        <v>70</v>
      </c>
      <c r="D144" s="22" t="s">
        <v>172</v>
      </c>
      <c r="E144" s="42">
        <v>200</v>
      </c>
      <c r="F144" s="42">
        <v>200</v>
      </c>
      <c r="G144" s="42">
        <v>200</v>
      </c>
      <c r="H144" s="42">
        <v>0</v>
      </c>
      <c r="I144" s="42">
        <v>0</v>
      </c>
      <c r="J144" s="42">
        <v>0</v>
      </c>
    </row>
    <row r="145" spans="1:20" ht="31.95">
      <c r="A145" s="2" t="s">
        <v>71</v>
      </c>
      <c r="B145" s="49"/>
      <c r="C145" s="19"/>
      <c r="D145" s="19"/>
      <c r="E145" s="42"/>
      <c r="F145" s="42"/>
      <c r="G145" s="42"/>
      <c r="H145" s="42"/>
      <c r="I145" s="42"/>
      <c r="J145" s="42"/>
    </row>
    <row r="146" spans="1:20" ht="63.9">
      <c r="A146" s="24" t="s">
        <v>236</v>
      </c>
      <c r="B146" s="49" t="s">
        <v>235</v>
      </c>
      <c r="C146" s="24" t="s">
        <v>236</v>
      </c>
      <c r="D146" s="22" t="s">
        <v>173</v>
      </c>
      <c r="E146" s="42">
        <v>0</v>
      </c>
      <c r="F146" s="42">
        <v>-23.5</v>
      </c>
      <c r="G146" s="42">
        <v>0</v>
      </c>
      <c r="H146" s="42">
        <v>0</v>
      </c>
      <c r="I146" s="42">
        <v>0</v>
      </c>
      <c r="J146" s="42">
        <v>0</v>
      </c>
    </row>
    <row r="147" spans="1:20" ht="63.9">
      <c r="A147" s="19" t="s">
        <v>72</v>
      </c>
      <c r="B147" s="49" t="s">
        <v>171</v>
      </c>
      <c r="C147" s="19" t="s">
        <v>72</v>
      </c>
      <c r="D147" s="22" t="s">
        <v>173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</row>
    <row r="148" spans="1:20">
      <c r="A148" s="2" t="s">
        <v>79</v>
      </c>
      <c r="B148" s="49"/>
      <c r="C148" s="19"/>
      <c r="D148" s="19"/>
      <c r="E148" s="43">
        <f t="shared" ref="E148:J148" si="0">+SUM(E6:E147)</f>
        <v>1157561.9000000001</v>
      </c>
      <c r="F148" s="43">
        <f t="shared" si="0"/>
        <v>910854.10000000009</v>
      </c>
      <c r="G148" s="43">
        <f t="shared" si="0"/>
        <v>1157561.9000000001</v>
      </c>
      <c r="H148" s="43">
        <f t="shared" si="0"/>
        <v>1033075.2999999999</v>
      </c>
      <c r="I148" s="44">
        <f t="shared" si="0"/>
        <v>941238.1</v>
      </c>
      <c r="J148" s="44">
        <f t="shared" si="0"/>
        <v>951579.7</v>
      </c>
    </row>
    <row r="152" spans="1:20">
      <c r="T152" s="14"/>
    </row>
    <row r="154" spans="1:20">
      <c r="E154" s="15"/>
      <c r="F154" s="16"/>
      <c r="G154" s="16"/>
      <c r="H154" s="17"/>
      <c r="I154" s="17"/>
      <c r="J154" s="17"/>
    </row>
    <row r="155" spans="1:20">
      <c r="E155" s="17"/>
      <c r="F155" s="17"/>
      <c r="G155" s="17"/>
      <c r="H155" s="17"/>
      <c r="I155" s="17"/>
      <c r="J155" s="17"/>
    </row>
  </sheetData>
  <mergeCells count="62">
    <mergeCell ref="A1:J1"/>
    <mergeCell ref="F133:F134"/>
    <mergeCell ref="G133:G134"/>
    <mergeCell ref="H133:H134"/>
    <mergeCell ref="I133:I134"/>
    <mergeCell ref="J133:J134"/>
    <mergeCell ref="A139:A140"/>
    <mergeCell ref="B139:B140"/>
    <mergeCell ref="C139:C140"/>
    <mergeCell ref="D139:D140"/>
    <mergeCell ref="E133:E134"/>
    <mergeCell ref="G12:G13"/>
    <mergeCell ref="H12:H13"/>
    <mergeCell ref="A12:A13"/>
    <mergeCell ref="B12:B13"/>
    <mergeCell ref="C12:C13"/>
    <mergeCell ref="D12:D13"/>
    <mergeCell ref="E12:E13"/>
    <mergeCell ref="F12:F13"/>
    <mergeCell ref="D133:D134"/>
    <mergeCell ref="A133:A134"/>
    <mergeCell ref="B133:B134"/>
    <mergeCell ref="C133:C134"/>
    <mergeCell ref="I12:I13"/>
    <mergeCell ref="J12:J13"/>
    <mergeCell ref="G10:G11"/>
    <mergeCell ref="H10:H11"/>
    <mergeCell ref="I10:I11"/>
    <mergeCell ref="J10:J11"/>
    <mergeCell ref="G8:G9"/>
    <mergeCell ref="H8:H9"/>
    <mergeCell ref="I8:I9"/>
    <mergeCell ref="J8:J9"/>
    <mergeCell ref="A10:A11"/>
    <mergeCell ref="B10:B11"/>
    <mergeCell ref="C10:C11"/>
    <mergeCell ref="D10:D11"/>
    <mergeCell ref="E10:E11"/>
    <mergeCell ref="F10:F11"/>
    <mergeCell ref="G6:G7"/>
    <mergeCell ref="H6:H7"/>
    <mergeCell ref="I6:I7"/>
    <mergeCell ref="J6:J7"/>
    <mergeCell ref="A8:A9"/>
    <mergeCell ref="B8:B9"/>
    <mergeCell ref="C8:C9"/>
    <mergeCell ref="D8:D9"/>
    <mergeCell ref="E8:E9"/>
    <mergeCell ref="F8:F9"/>
    <mergeCell ref="A6:A7"/>
    <mergeCell ref="B6:B7"/>
    <mergeCell ref="C6:C7"/>
    <mergeCell ref="D6:D7"/>
    <mergeCell ref="E6:E7"/>
    <mergeCell ref="F6:F7"/>
    <mergeCell ref="A3:A4"/>
    <mergeCell ref="B3:C3"/>
    <mergeCell ref="D3:D4"/>
    <mergeCell ref="E3:E4"/>
    <mergeCell ref="F3:F4"/>
    <mergeCell ref="G3:G4"/>
    <mergeCell ref="H3:J3"/>
  </mergeCells>
  <printOptions horizontalCentered="1"/>
  <pageMargins left="0.47244094488188981" right="0.15748031496062992" top="0.31496062992125984" bottom="0.19685039370078741" header="0.31496062992125984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Лист1(2024-2026) (2)</vt:lpstr>
      <vt:lpstr>'Лист1(2024-2026)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метод3</dc:creator>
  <cp:lastModifiedBy>xxx</cp:lastModifiedBy>
  <cp:lastPrinted>2023-11-15T08:14:30Z</cp:lastPrinted>
  <dcterms:created xsi:type="dcterms:W3CDTF">2017-11-13T01:01:01Z</dcterms:created>
  <dcterms:modified xsi:type="dcterms:W3CDTF">2023-11-15T08:15:40Z</dcterms:modified>
</cp:coreProperties>
</file>